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5815" windowHeight="15495" tabRatio="857"/>
  </bookViews>
  <sheets>
    <sheet name="Ծավալաթերթ նախահաշիվ" sheetId="63" r:id="rId1"/>
    <sheet name="SH caval" sheetId="52" state="hidden" r:id="rId2"/>
  </sheets>
  <definedNames>
    <definedName name="_xlnm.Print_Area" localSheetId="1">'SH caval'!$A$1:$G$2505</definedName>
    <definedName name="_xlnm.Print_Area" localSheetId="0">'Ծավալաթերթ նախահաշիվ'!$A$1:$F$84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63" l="1"/>
  <c r="F61" i="63"/>
  <c r="F73" i="63"/>
  <c r="F69" i="63"/>
  <c r="F65" i="63"/>
  <c r="F22" i="63"/>
  <c r="F26" i="63"/>
  <c r="F30" i="63"/>
  <c r="F38" i="63"/>
  <c r="F42" i="63"/>
  <c r="F46" i="63"/>
  <c r="F50" i="63"/>
  <c r="F54" i="63"/>
  <c r="F58" i="63"/>
  <c r="F18" i="63"/>
  <c r="F14" i="63"/>
  <c r="D34" i="63"/>
  <c r="F34" i="63" s="1"/>
  <c r="D10" i="63"/>
  <c r="F10" i="63" s="1"/>
  <c r="F81" i="63" l="1"/>
  <c r="F82" i="63" l="1"/>
  <c r="F83" i="63" s="1"/>
  <c r="E2107" i="52" l="1"/>
  <c r="E2103" i="52"/>
  <c r="E2091" i="52"/>
  <c r="E2073" i="52"/>
  <c r="E2065" i="52"/>
  <c r="E2061" i="52"/>
  <c r="E2053" i="52"/>
  <c r="E2049" i="52"/>
  <c r="E2045" i="52"/>
  <c r="E2041" i="52"/>
  <c r="E2037" i="52"/>
  <c r="E2033" i="52"/>
  <c r="E2029" i="52"/>
  <c r="E2025" i="52"/>
  <c r="E2021" i="52"/>
  <c r="E2017" i="52"/>
  <c r="E2013" i="52"/>
  <c r="E2009" i="52"/>
  <c r="E2005" i="52"/>
  <c r="E2001" i="52"/>
  <c r="E1865" i="52"/>
  <c r="F1865" i="52" s="1"/>
  <c r="G1865" i="52" s="1"/>
  <c r="E1383" i="52"/>
  <c r="F1383" i="52" s="1"/>
  <c r="G1383" i="52" s="1"/>
  <c r="E1375" i="52"/>
  <c r="E1371" i="52"/>
  <c r="E1367" i="52"/>
  <c r="E1363" i="52"/>
  <c r="F1363" i="52" s="1"/>
  <c r="G1363" i="52" s="1"/>
  <c r="E1359" i="52"/>
  <c r="E1355" i="52"/>
  <c r="E1351" i="52"/>
  <c r="E1347" i="52"/>
  <c r="F1347" i="52" s="1"/>
  <c r="G1347" i="52" s="1"/>
  <c r="E1343" i="52"/>
  <c r="F1343" i="52" s="1"/>
  <c r="G1343" i="52" s="1"/>
  <c r="E1339" i="52"/>
  <c r="F1339" i="52" s="1"/>
  <c r="G1339" i="52" s="1"/>
  <c r="E1335" i="52"/>
  <c r="F1335" i="52" s="1"/>
  <c r="G1335" i="52" s="1"/>
  <c r="E1331" i="52"/>
  <c r="F1331" i="52" s="1"/>
  <c r="G1331" i="52" s="1"/>
  <c r="E1327" i="52"/>
  <c r="F1327" i="52" s="1"/>
  <c r="G1327" i="52" s="1"/>
  <c r="E1323" i="52"/>
  <c r="F1323" i="52" s="1"/>
  <c r="G1323" i="52" s="1"/>
  <c r="E1319" i="52"/>
  <c r="E1153" i="52"/>
  <c r="E1137" i="52"/>
  <c r="E1007" i="52"/>
  <c r="E1003" i="52"/>
  <c r="F1003" i="52" s="1"/>
  <c r="G1003" i="52" s="1"/>
  <c r="E999" i="52"/>
  <c r="F999" i="52" s="1"/>
  <c r="G999" i="52" s="1"/>
  <c r="E995" i="52"/>
  <c r="F995" i="52" s="1"/>
  <c r="G995" i="52" s="1"/>
  <c r="E983" i="52"/>
  <c r="F1991" i="52"/>
  <c r="G1991" i="52" s="1"/>
  <c r="F1987" i="52"/>
  <c r="G1987" i="52" s="1"/>
  <c r="F1983" i="52"/>
  <c r="G1983" i="52" s="1"/>
  <c r="F1979" i="52"/>
  <c r="G1979" i="52" s="1"/>
  <c r="F1975" i="52"/>
  <c r="G1975" i="52" s="1"/>
  <c r="F1971" i="52"/>
  <c r="G1971" i="52" s="1"/>
  <c r="F1967" i="52"/>
  <c r="G1967" i="52" s="1"/>
  <c r="F1963" i="52"/>
  <c r="G1963" i="52" s="1"/>
  <c r="F1959" i="52"/>
  <c r="G1959" i="52" s="1"/>
  <c r="F1955" i="52"/>
  <c r="G1955" i="52" s="1"/>
  <c r="F1951" i="52"/>
  <c r="G1951" i="52" s="1"/>
  <c r="F1947" i="52"/>
  <c r="G1947" i="52" s="1"/>
  <c r="F1943" i="52"/>
  <c r="G1943" i="52" s="1"/>
  <c r="F1939" i="52"/>
  <c r="G1939" i="52" s="1"/>
  <c r="F1935" i="52"/>
  <c r="G1935" i="52" s="1"/>
  <c r="F1931" i="52"/>
  <c r="G1931" i="52" s="1"/>
  <c r="F1927" i="52"/>
  <c r="G1927" i="52" s="1"/>
  <c r="F1923" i="52"/>
  <c r="G1923" i="52" s="1"/>
  <c r="F1919" i="52"/>
  <c r="G1919" i="52" s="1"/>
  <c r="F1915" i="52"/>
  <c r="G1915" i="52" s="1"/>
  <c r="F1911" i="52"/>
  <c r="G1911" i="52" s="1"/>
  <c r="F1907" i="52"/>
  <c r="G1907" i="52" s="1"/>
  <c r="F1903" i="52"/>
  <c r="G1903" i="52" s="1"/>
  <c r="F1899" i="52"/>
  <c r="G1899" i="52" s="1"/>
  <c r="F1893" i="52"/>
  <c r="G1893" i="52" s="1"/>
  <c r="F1889" i="52"/>
  <c r="G1889" i="52" s="1"/>
  <c r="F1885" i="52"/>
  <c r="G1885" i="52" s="1"/>
  <c r="F1881" i="52"/>
  <c r="G1881" i="52" s="1"/>
  <c r="F1877" i="52"/>
  <c r="G1877" i="52" s="1"/>
  <c r="F1873" i="52"/>
  <c r="G1873" i="52" s="1"/>
  <c r="F1869" i="52"/>
  <c r="G1869" i="52" s="1"/>
  <c r="F1861" i="52"/>
  <c r="G1861" i="52" s="1"/>
  <c r="F1855" i="52"/>
  <c r="G1855" i="52" s="1"/>
  <c r="F1851" i="52"/>
  <c r="G1851" i="52" s="1"/>
  <c r="F1847" i="52"/>
  <c r="G1847" i="52" s="1"/>
  <c r="F1843" i="52"/>
  <c r="G1843" i="52" s="1"/>
  <c r="F1839" i="52"/>
  <c r="G1839" i="52" s="1"/>
  <c r="F1835" i="52"/>
  <c r="G1835" i="52" s="1"/>
  <c r="F1831" i="52"/>
  <c r="G1831" i="52" s="1"/>
  <c r="F1827" i="52"/>
  <c r="G1827" i="52" s="1"/>
  <c r="F1823" i="52"/>
  <c r="G1823" i="52" s="1"/>
  <c r="F1819" i="52"/>
  <c r="G1819" i="52" s="1"/>
  <c r="F1815" i="52"/>
  <c r="G1815" i="52" s="1"/>
  <c r="F1811" i="52"/>
  <c r="G1811" i="52" s="1"/>
  <c r="F1807" i="52"/>
  <c r="G1807" i="52" s="1"/>
  <c r="F1803" i="52"/>
  <c r="G1803" i="52" s="1"/>
  <c r="F1799" i="52"/>
  <c r="G1799" i="52" s="1"/>
  <c r="F1795" i="52"/>
  <c r="G1795" i="52" s="1"/>
  <c r="F1791" i="52"/>
  <c r="G1791" i="52" s="1"/>
  <c r="F1787" i="52"/>
  <c r="D1787" i="52"/>
  <c r="F1783" i="52"/>
  <c r="D1783" i="52"/>
  <c r="D1779" i="52" s="1"/>
  <c r="G1779" i="52" s="1"/>
  <c r="F1779" i="52"/>
  <c r="F1775" i="52"/>
  <c r="G1775" i="52" s="1"/>
  <c r="F1771" i="52"/>
  <c r="G1771" i="52" s="1"/>
  <c r="F1767" i="52"/>
  <c r="G1767" i="52" s="1"/>
  <c r="F1763" i="52"/>
  <c r="G1763" i="52" s="1"/>
  <c r="F1759" i="52"/>
  <c r="G1759" i="52" s="1"/>
  <c r="F1755" i="52"/>
  <c r="G1755" i="52" s="1"/>
  <c r="F1751" i="52"/>
  <c r="G1751" i="52" s="1"/>
  <c r="F1747" i="52"/>
  <c r="G1747" i="52" s="1"/>
  <c r="F1743" i="52"/>
  <c r="G1743" i="52" s="1"/>
  <c r="F1739" i="52"/>
  <c r="G1739" i="52" s="1"/>
  <c r="F1735" i="52"/>
  <c r="G1735" i="52" s="1"/>
  <c r="F1731" i="52"/>
  <c r="G1731" i="52" s="1"/>
  <c r="F1727" i="52"/>
  <c r="G1727" i="52" s="1"/>
  <c r="F1723" i="52"/>
  <c r="G1723" i="52" s="1"/>
  <c r="F1719" i="52"/>
  <c r="G1719" i="52" s="1"/>
  <c r="F1715" i="52"/>
  <c r="G1715" i="52" s="1"/>
  <c r="F1711" i="52"/>
  <c r="G1711" i="52" s="1"/>
  <c r="F1707" i="52"/>
  <c r="G1707" i="52" s="1"/>
  <c r="F1703" i="52"/>
  <c r="G1703" i="52" s="1"/>
  <c r="F1699" i="52"/>
  <c r="G1699" i="52" s="1"/>
  <c r="F1695" i="52"/>
  <c r="G1695" i="52" s="1"/>
  <c r="F1691" i="52"/>
  <c r="G1691" i="52" s="1"/>
  <c r="F1687" i="52"/>
  <c r="G1687" i="52" s="1"/>
  <c r="F1683" i="52"/>
  <c r="G1683" i="52" s="1"/>
  <c r="F1679" i="52"/>
  <c r="G1679" i="52" s="1"/>
  <c r="F1675" i="52"/>
  <c r="G1675" i="52" s="1"/>
  <c r="F1671" i="52"/>
  <c r="G1671" i="52" s="1"/>
  <c r="F1667" i="52"/>
  <c r="G1667" i="52" s="1"/>
  <c r="F1663" i="52"/>
  <c r="G1663" i="52" s="1"/>
  <c r="F1659" i="52"/>
  <c r="G1659" i="52" s="1"/>
  <c r="F1655" i="52"/>
  <c r="G1655" i="52" s="1"/>
  <c r="F1651" i="52"/>
  <c r="G1651" i="52" s="1"/>
  <c r="F1647" i="52"/>
  <c r="G1647" i="52" s="1"/>
  <c r="F1643" i="52"/>
  <c r="G1643" i="52" s="1"/>
  <c r="F1639" i="52"/>
  <c r="G1639" i="52" s="1"/>
  <c r="F1635" i="52"/>
  <c r="G1635" i="52" s="1"/>
  <c r="F1631" i="52"/>
  <c r="G1631" i="52" s="1"/>
  <c r="F1627" i="52"/>
  <c r="G1627" i="52" s="1"/>
  <c r="F1623" i="52"/>
  <c r="G1623" i="52" s="1"/>
  <c r="F1619" i="52"/>
  <c r="G1619" i="52" s="1"/>
  <c r="F1615" i="52"/>
  <c r="G1615" i="52" s="1"/>
  <c r="F1611" i="52"/>
  <c r="G1611" i="52" s="1"/>
  <c r="F1607" i="52"/>
  <c r="G1607" i="52" s="1"/>
  <c r="F1603" i="52"/>
  <c r="G1603" i="52" s="1"/>
  <c r="F1599" i="52"/>
  <c r="G1599" i="52" s="1"/>
  <c r="F1595" i="52"/>
  <c r="G1595" i="52" s="1"/>
  <c r="F1591" i="52"/>
  <c r="G1591" i="52" s="1"/>
  <c r="F1587" i="52"/>
  <c r="G1587" i="52" s="1"/>
  <c r="F1583" i="52"/>
  <c r="G1583" i="52" s="1"/>
  <c r="F1579" i="52"/>
  <c r="G1579" i="52" s="1"/>
  <c r="F1575" i="52"/>
  <c r="G1575" i="52" s="1"/>
  <c r="F1571" i="52"/>
  <c r="G1571" i="52" s="1"/>
  <c r="G1567" i="52"/>
  <c r="F1567" i="52"/>
  <c r="F1563" i="52"/>
  <c r="G1563" i="52" s="1"/>
  <c r="F1559" i="52"/>
  <c r="G1559" i="52" s="1"/>
  <c r="F1555" i="52"/>
  <c r="G1555" i="52" s="1"/>
  <c r="F1551" i="52"/>
  <c r="G1551" i="52" s="1"/>
  <c r="F1547" i="52"/>
  <c r="G1547" i="52" s="1"/>
  <c r="F1543" i="52"/>
  <c r="G1543" i="52" s="1"/>
  <c r="G1539" i="52"/>
  <c r="F1539" i="52"/>
  <c r="F1535" i="52"/>
  <c r="G1535" i="52" s="1"/>
  <c r="F1531" i="52"/>
  <c r="G1531" i="52" s="1"/>
  <c r="F1527" i="52"/>
  <c r="G1527" i="52" s="1"/>
  <c r="F1523" i="52"/>
  <c r="G1523" i="52" s="1"/>
  <c r="G1519" i="52"/>
  <c r="F1519" i="52"/>
  <c r="F1515" i="52"/>
  <c r="G1515" i="52" s="1"/>
  <c r="F1511" i="52"/>
  <c r="G1511" i="52" s="1"/>
  <c r="F1507" i="52"/>
  <c r="G1507" i="52" s="1"/>
  <c r="F1503" i="52"/>
  <c r="G1503" i="52" s="1"/>
  <c r="F1499" i="52"/>
  <c r="G1499" i="52" s="1"/>
  <c r="F1495" i="52"/>
  <c r="G1495" i="52" s="1"/>
  <c r="G1491" i="52"/>
  <c r="F1491" i="52"/>
  <c r="F1487" i="52"/>
  <c r="G1487" i="52" s="1"/>
  <c r="F1483" i="52"/>
  <c r="G1483" i="52" s="1"/>
  <c r="F1479" i="52"/>
  <c r="G1479" i="52" s="1"/>
  <c r="F1475" i="52"/>
  <c r="G1475" i="52" s="1"/>
  <c r="G1471" i="52"/>
  <c r="F1471" i="52"/>
  <c r="F1467" i="52"/>
  <c r="G1467" i="52" s="1"/>
  <c r="F1463" i="52"/>
  <c r="G1463" i="52" s="1"/>
  <c r="F1459" i="52"/>
  <c r="G1459" i="52" s="1"/>
  <c r="F1455" i="52"/>
  <c r="G1455" i="52" s="1"/>
  <c r="F1451" i="52"/>
  <c r="G1451" i="52" s="1"/>
  <c r="F1447" i="52"/>
  <c r="G1447" i="52" s="1"/>
  <c r="G1443" i="52"/>
  <c r="F1443" i="52"/>
  <c r="F1439" i="52"/>
  <c r="G1439" i="52" s="1"/>
  <c r="F1435" i="52"/>
  <c r="G1435" i="52" s="1"/>
  <c r="F1431" i="52"/>
  <c r="G1431" i="52" s="1"/>
  <c r="F1427" i="52"/>
  <c r="G1427" i="52" s="1"/>
  <c r="G1423" i="52"/>
  <c r="F1423" i="52"/>
  <c r="F1419" i="52"/>
  <c r="G1419" i="52" s="1"/>
  <c r="F1415" i="52"/>
  <c r="G1415" i="52" s="1"/>
  <c r="F1411" i="52"/>
  <c r="G1411" i="52" s="1"/>
  <c r="F1407" i="52"/>
  <c r="G1407" i="52" s="1"/>
  <c r="F1403" i="52"/>
  <c r="G1403" i="52" s="1"/>
  <c r="F1399" i="52"/>
  <c r="G1399" i="52" s="1"/>
  <c r="G1395" i="52"/>
  <c r="F1395" i="52"/>
  <c r="F1391" i="52"/>
  <c r="G1391" i="52" s="1"/>
  <c r="F1387" i="52"/>
  <c r="G1387" i="52" s="1"/>
  <c r="F1379" i="52"/>
  <c r="G1379" i="52" s="1"/>
  <c r="F1375" i="52"/>
  <c r="G1375" i="52" s="1"/>
  <c r="F1371" i="52"/>
  <c r="G1371" i="52" s="1"/>
  <c r="F1367" i="52"/>
  <c r="G1367" i="52" s="1"/>
  <c r="F1359" i="52"/>
  <c r="G1359" i="52" s="1"/>
  <c r="F1355" i="52"/>
  <c r="G1355" i="52" s="1"/>
  <c r="F1351" i="52"/>
  <c r="G1351" i="52" s="1"/>
  <c r="F1319" i="52"/>
  <c r="G1319" i="52" s="1"/>
  <c r="F1315" i="52"/>
  <c r="G1315" i="52" s="1"/>
  <c r="F1311" i="52"/>
  <c r="G1311" i="52" s="1"/>
  <c r="F1305" i="52"/>
  <c r="G1305" i="52" s="1"/>
  <c r="F1301" i="52"/>
  <c r="G1301" i="52" s="1"/>
  <c r="F1297" i="52"/>
  <c r="G1297" i="52" s="1"/>
  <c r="F1293" i="52"/>
  <c r="G1293" i="52" s="1"/>
  <c r="F1289" i="52"/>
  <c r="G1289" i="52" s="1"/>
  <c r="F1285" i="52"/>
  <c r="G1285" i="52" s="1"/>
  <c r="F1281" i="52"/>
  <c r="G1281" i="52" s="1"/>
  <c r="F1277" i="52"/>
  <c r="G1277" i="52" s="1"/>
  <c r="F1273" i="52"/>
  <c r="G1273" i="52" s="1"/>
  <c r="F1269" i="52"/>
  <c r="G1269" i="52" s="1"/>
  <c r="F1265" i="52"/>
  <c r="G1265" i="52" s="1"/>
  <c r="F1261" i="52"/>
  <c r="G1261" i="52" s="1"/>
  <c r="F1257" i="52"/>
  <c r="G1257" i="52" s="1"/>
  <c r="F1253" i="52"/>
  <c r="G1253" i="52" s="1"/>
  <c r="F1249" i="52"/>
  <c r="G1249" i="52" s="1"/>
  <c r="F1245" i="52"/>
  <c r="G1245" i="52" s="1"/>
  <c r="F1241" i="52"/>
  <c r="G1241" i="52" s="1"/>
  <c r="F1237" i="52"/>
  <c r="G1237" i="52" s="1"/>
  <c r="F1233" i="52"/>
  <c r="G1233" i="52" s="1"/>
  <c r="F1229" i="52"/>
  <c r="G1229" i="52" s="1"/>
  <c r="F1225" i="52"/>
  <c r="G1225" i="52" s="1"/>
  <c r="F1221" i="52"/>
  <c r="G1221" i="52" s="1"/>
  <c r="F1217" i="52"/>
  <c r="G1217" i="52" s="1"/>
  <c r="F1213" i="52"/>
  <c r="G1213" i="52" s="1"/>
  <c r="F1209" i="52"/>
  <c r="G1209" i="52" s="1"/>
  <c r="F1205" i="52"/>
  <c r="G1205" i="52" s="1"/>
  <c r="F1201" i="52"/>
  <c r="G1201" i="52" s="1"/>
  <c r="F1197" i="52"/>
  <c r="G1197" i="52" s="1"/>
  <c r="F1193" i="52"/>
  <c r="G1193" i="52" s="1"/>
  <c r="F1189" i="52"/>
  <c r="G1189" i="52" s="1"/>
  <c r="F1185" i="52"/>
  <c r="G1185" i="52" s="1"/>
  <c r="F1181" i="52"/>
  <c r="G1181" i="52" s="1"/>
  <c r="F1177" i="52"/>
  <c r="G1177" i="52" s="1"/>
  <c r="F1173" i="52"/>
  <c r="G1173" i="52" s="1"/>
  <c r="F1169" i="52"/>
  <c r="G1169" i="52" s="1"/>
  <c r="F1165" i="52"/>
  <c r="G1165" i="52" s="1"/>
  <c r="F1161" i="52"/>
  <c r="G1161" i="52" s="1"/>
  <c r="F1157" i="52"/>
  <c r="G1157" i="52" s="1"/>
  <c r="F1153" i="52"/>
  <c r="G1153" i="52" s="1"/>
  <c r="F1149" i="52"/>
  <c r="G1149" i="52" s="1"/>
  <c r="F1145" i="52"/>
  <c r="G1145" i="52" s="1"/>
  <c r="F1141" i="52"/>
  <c r="G1141" i="52" s="1"/>
  <c r="F1137" i="52"/>
  <c r="G1137" i="52" s="1"/>
  <c r="F1133" i="52"/>
  <c r="G1133" i="52" s="1"/>
  <c r="F1127" i="52"/>
  <c r="G1127" i="52" s="1"/>
  <c r="G1123" i="52"/>
  <c r="F1123" i="52"/>
  <c r="F1119" i="52"/>
  <c r="G1119" i="52" s="1"/>
  <c r="F1115" i="52"/>
  <c r="G1115" i="52" s="1"/>
  <c r="F1111" i="52"/>
  <c r="G1111" i="52" s="1"/>
  <c r="F1107" i="52"/>
  <c r="G1107" i="52" s="1"/>
  <c r="G1103" i="52"/>
  <c r="F1103" i="52"/>
  <c r="F1099" i="52"/>
  <c r="G1099" i="52" s="1"/>
  <c r="F1095" i="52"/>
  <c r="G1095" i="52" s="1"/>
  <c r="F1091" i="52"/>
  <c r="G1091" i="52" s="1"/>
  <c r="F1087" i="52"/>
  <c r="G1087" i="52" s="1"/>
  <c r="F1083" i="52"/>
  <c r="G1083" i="52" s="1"/>
  <c r="F1079" i="52"/>
  <c r="G1079" i="52" s="1"/>
  <c r="G1075" i="52"/>
  <c r="F1075" i="52"/>
  <c r="F1071" i="52"/>
  <c r="G1071" i="52" s="1"/>
  <c r="F1067" i="52"/>
  <c r="G1067" i="52" s="1"/>
  <c r="F1063" i="52"/>
  <c r="G1063" i="52" s="1"/>
  <c r="F1059" i="52"/>
  <c r="G1059" i="52" s="1"/>
  <c r="G1055" i="52"/>
  <c r="F1055" i="52"/>
  <c r="F1051" i="52"/>
  <c r="D1051" i="52"/>
  <c r="F1047" i="52"/>
  <c r="G1047" i="52" s="1"/>
  <c r="F1043" i="52"/>
  <c r="G1043" i="52" s="1"/>
  <c r="F1039" i="52"/>
  <c r="G1039" i="52" s="1"/>
  <c r="F1035" i="52"/>
  <c r="G1035" i="52" s="1"/>
  <c r="F1031" i="52"/>
  <c r="G1031" i="52" s="1"/>
  <c r="F1027" i="52"/>
  <c r="G1027" i="52" s="1"/>
  <c r="F1023" i="52"/>
  <c r="G1023" i="52" s="1"/>
  <c r="F1019" i="52"/>
  <c r="G1019" i="52" s="1"/>
  <c r="F1015" i="52"/>
  <c r="G1015" i="52" s="1"/>
  <c r="F1011" i="52"/>
  <c r="G1011" i="52" s="1"/>
  <c r="F1007" i="52"/>
  <c r="G1007" i="52" s="1"/>
  <c r="F991" i="52"/>
  <c r="G991" i="52" s="1"/>
  <c r="F987" i="52"/>
  <c r="G987" i="52" s="1"/>
  <c r="F983" i="52"/>
  <c r="G983" i="52" s="1"/>
  <c r="G979" i="52"/>
  <c r="G975" i="52"/>
  <c r="G1995" i="52" l="1"/>
  <c r="G1787" i="52"/>
  <c r="G1051" i="52"/>
  <c r="G1897" i="52"/>
  <c r="G1309" i="52"/>
  <c r="G1131" i="52"/>
  <c r="G1783" i="52"/>
  <c r="G1859" i="52" s="1"/>
  <c r="F2167" i="52" l="1"/>
  <c r="G2167" i="52" s="1"/>
  <c r="F2163" i="52"/>
  <c r="G2163" i="52" s="1"/>
  <c r="F2159" i="52"/>
  <c r="G2159" i="52" s="1"/>
  <c r="F2155" i="52"/>
  <c r="G2155" i="52" s="1"/>
  <c r="F2151" i="52"/>
  <c r="G2151" i="52" s="1"/>
  <c r="F2147" i="52"/>
  <c r="G2147" i="52" s="1"/>
  <c r="F2143" i="52"/>
  <c r="G2143" i="52" s="1"/>
  <c r="F2139" i="52"/>
  <c r="G2139" i="52" s="1"/>
  <c r="F2135" i="52"/>
  <c r="G2135" i="52" s="1"/>
  <c r="F2131" i="52"/>
  <c r="G2131" i="52" s="1"/>
  <c r="F2127" i="52"/>
  <c r="G2127" i="52" s="1"/>
  <c r="F2123" i="52"/>
  <c r="G2123" i="52" s="1"/>
  <c r="F2119" i="52"/>
  <c r="G2119" i="52" s="1"/>
  <c r="F2115" i="52"/>
  <c r="G2115" i="52" s="1"/>
  <c r="F2111" i="52"/>
  <c r="G2111" i="52" s="1"/>
  <c r="F2107" i="52"/>
  <c r="G2107" i="52" s="1"/>
  <c r="F2103" i="52"/>
  <c r="G2103" i="52" s="1"/>
  <c r="F2099" i="52"/>
  <c r="G2099" i="52" s="1"/>
  <c r="F2095" i="52"/>
  <c r="G2095" i="52" s="1"/>
  <c r="F2091" i="52"/>
  <c r="G2091" i="52" s="1"/>
  <c r="F2087" i="52"/>
  <c r="G2087" i="52" s="1"/>
  <c r="F2081" i="52"/>
  <c r="G2081" i="52" s="1"/>
  <c r="F2077" i="52"/>
  <c r="G2077" i="52" s="1"/>
  <c r="F2073" i="52"/>
  <c r="G2073" i="52" s="1"/>
  <c r="F2069" i="52"/>
  <c r="G2069" i="52" s="1"/>
  <c r="F2065" i="52"/>
  <c r="G2065" i="52" s="1"/>
  <c r="F2061" i="52"/>
  <c r="G2061" i="52" s="1"/>
  <c r="F2057" i="52"/>
  <c r="G2057" i="52" s="1"/>
  <c r="F2053" i="52"/>
  <c r="G2053" i="52" s="1"/>
  <c r="F2049" i="52"/>
  <c r="G2049" i="52" s="1"/>
  <c r="F2045" i="52"/>
  <c r="G2045" i="52" s="1"/>
  <c r="F2041" i="52"/>
  <c r="G2041" i="52" s="1"/>
  <c r="F2037" i="52"/>
  <c r="G2037" i="52" s="1"/>
  <c r="F2033" i="52"/>
  <c r="G2033" i="52" s="1"/>
  <c r="F2029" i="52"/>
  <c r="G2029" i="52" s="1"/>
  <c r="F2025" i="52"/>
  <c r="G2025" i="52" s="1"/>
  <c r="F2021" i="52"/>
  <c r="G2021" i="52" s="1"/>
  <c r="F2017" i="52"/>
  <c r="G2017" i="52" s="1"/>
  <c r="F2013" i="52"/>
  <c r="G2013" i="52" s="1"/>
  <c r="F2009" i="52"/>
  <c r="G2009" i="52" s="1"/>
  <c r="F2005" i="52"/>
  <c r="G2005" i="52" s="1"/>
  <c r="F2001" i="52"/>
  <c r="G2001" i="52" s="1"/>
  <c r="G1997" i="52"/>
  <c r="G2085" i="52" l="1"/>
  <c r="G2171" i="52"/>
  <c r="F2490" i="52" l="1"/>
  <c r="G2490" i="52" s="1"/>
  <c r="F2486" i="52"/>
  <c r="G2486" i="52" s="1"/>
  <c r="F2482" i="52"/>
  <c r="G2482" i="52" s="1"/>
  <c r="F2478" i="52"/>
  <c r="G2478" i="52" s="1"/>
  <c r="F2474" i="52"/>
  <c r="G2474" i="52" s="1"/>
  <c r="F2470" i="52"/>
  <c r="G2470" i="52" s="1"/>
  <c r="F2466" i="52"/>
  <c r="G2466" i="52" s="1"/>
  <c r="F2462" i="52"/>
  <c r="G2462" i="52" s="1"/>
  <c r="F2458" i="52"/>
  <c r="G2458" i="52" s="1"/>
  <c r="F2454" i="52"/>
  <c r="G2454" i="52" s="1"/>
  <c r="F2450" i="52"/>
  <c r="G2450" i="52" s="1"/>
  <c r="F2446" i="52"/>
  <c r="G2446" i="52" s="1"/>
  <c r="F2442" i="52"/>
  <c r="G2442" i="52" s="1"/>
  <c r="F2438" i="52"/>
  <c r="G2438" i="52" s="1"/>
  <c r="F2434" i="52"/>
  <c r="G2434" i="52" s="1"/>
  <c r="F2430" i="52"/>
  <c r="G2430" i="52" s="1"/>
  <c r="F2426" i="52"/>
  <c r="G2426" i="52" s="1"/>
  <c r="F2422" i="52"/>
  <c r="G2422" i="52" s="1"/>
  <c r="F2418" i="52"/>
  <c r="G2418" i="52" s="1"/>
  <c r="F2414" i="52"/>
  <c r="G2414" i="52" s="1"/>
  <c r="F2410" i="52"/>
  <c r="G2410" i="52" s="1"/>
  <c r="F2406" i="52"/>
  <c r="G2406" i="52" s="1"/>
  <c r="F2402" i="52" l="1"/>
  <c r="G2402" i="52" s="1"/>
  <c r="F2398" i="52"/>
  <c r="G2398" i="52" s="1"/>
  <c r="F2394" i="52"/>
  <c r="G2394" i="52" s="1"/>
  <c r="F2390" i="52"/>
  <c r="G2390" i="52" s="1"/>
  <c r="F2386" i="52"/>
  <c r="G2386" i="52" s="1"/>
  <c r="F2382" i="52"/>
  <c r="G2382" i="52" s="1"/>
  <c r="F2378" i="52"/>
  <c r="G2378" i="52" s="1"/>
  <c r="F2374" i="52"/>
  <c r="G2374" i="52" s="1"/>
  <c r="F2370" i="52"/>
  <c r="G2370" i="52" s="1"/>
  <c r="F2366" i="52"/>
  <c r="G2366" i="52" s="1"/>
  <c r="F2362" i="52"/>
  <c r="G2362" i="52" s="1"/>
  <c r="F2358" i="52"/>
  <c r="G2358" i="52" s="1"/>
  <c r="F2354" i="52"/>
  <c r="G2354" i="52" s="1"/>
  <c r="F2350" i="52"/>
  <c r="G2350" i="52" s="1"/>
  <c r="F2346" i="52"/>
  <c r="G2346" i="52" s="1"/>
  <c r="F2342" i="52"/>
  <c r="G2342" i="52" s="1"/>
  <c r="F2338" i="52"/>
  <c r="G2338" i="52" s="1"/>
  <c r="F2334" i="52"/>
  <c r="G2334" i="52" s="1"/>
  <c r="F2330" i="52"/>
  <c r="G2330" i="52" s="1"/>
  <c r="G2326" i="52"/>
  <c r="F2322" i="52"/>
  <c r="G2322" i="52" s="1"/>
  <c r="F2318" i="52"/>
  <c r="G2318" i="52" s="1"/>
  <c r="F2314" i="52"/>
  <c r="G2314" i="52" s="1"/>
  <c r="F2310" i="52"/>
  <c r="G2310" i="52" s="1"/>
  <c r="F2306" i="52"/>
  <c r="G2306" i="52" s="1"/>
  <c r="F2302" i="52"/>
  <c r="G2302" i="52" s="1"/>
  <c r="F2298" i="52"/>
  <c r="G2298" i="52" s="1"/>
  <c r="F2294" i="52"/>
  <c r="G2294" i="52" s="1"/>
  <c r="F2290" i="52"/>
  <c r="G2290" i="52" s="1"/>
  <c r="G2286" i="52"/>
  <c r="F437" i="52" l="1"/>
  <c r="G437" i="52" s="1"/>
  <c r="F2258" i="52"/>
  <c r="G2258" i="52" s="1"/>
  <c r="F2282" i="52"/>
  <c r="G2282" i="52" s="1"/>
  <c r="F2278" i="52"/>
  <c r="G2278" i="52" s="1"/>
  <c r="F2274" i="52"/>
  <c r="G2274" i="52" s="1"/>
  <c r="F2270" i="52"/>
  <c r="G2270" i="52" s="1"/>
  <c r="F2266" i="52"/>
  <c r="G2266" i="52" s="1"/>
  <c r="F2262" i="52"/>
  <c r="G2262" i="52" s="1"/>
  <c r="F969" i="52"/>
  <c r="G969" i="52" s="1"/>
  <c r="F965" i="52"/>
  <c r="G965" i="52" s="1"/>
  <c r="F961" i="52"/>
  <c r="G961" i="52" s="1"/>
  <c r="F957" i="52"/>
  <c r="G957" i="52" s="1"/>
  <c r="F953" i="52"/>
  <c r="D953" i="52"/>
  <c r="F949" i="52"/>
  <c r="G949" i="52" s="1"/>
  <c r="F945" i="52"/>
  <c r="G945" i="52" s="1"/>
  <c r="F941" i="52"/>
  <c r="G941" i="52" s="1"/>
  <c r="F937" i="52"/>
  <c r="G937" i="52" s="1"/>
  <c r="F931" i="52"/>
  <c r="G931" i="52" s="1"/>
  <c r="F927" i="52"/>
  <c r="G927" i="52" s="1"/>
  <c r="F923" i="52"/>
  <c r="G923" i="52" s="1"/>
  <c r="F919" i="52"/>
  <c r="G919" i="52" s="1"/>
  <c r="F915" i="52"/>
  <c r="G915" i="52" s="1"/>
  <c r="F911" i="52"/>
  <c r="G911" i="52" s="1"/>
  <c r="F907" i="52"/>
  <c r="G907" i="52" s="1"/>
  <c r="F901" i="52"/>
  <c r="G901" i="52" s="1"/>
  <c r="F897" i="52"/>
  <c r="G897" i="52" s="1"/>
  <c r="F893" i="52"/>
  <c r="G893" i="52" s="1"/>
  <c r="F889" i="52"/>
  <c r="G889" i="52" s="1"/>
  <c r="F885" i="52"/>
  <c r="G885" i="52" s="1"/>
  <c r="F881" i="52"/>
  <c r="G881" i="52" s="1"/>
  <c r="F877" i="52"/>
  <c r="G877" i="52" s="1"/>
  <c r="F873" i="52"/>
  <c r="G873" i="52" s="1"/>
  <c r="F869" i="52"/>
  <c r="G869" i="52" s="1"/>
  <c r="F863" i="52"/>
  <c r="G863" i="52" s="1"/>
  <c r="F859" i="52"/>
  <c r="G859" i="52" s="1"/>
  <c r="F855" i="52"/>
  <c r="G855" i="52" s="1"/>
  <c r="F851" i="52"/>
  <c r="G851" i="52" s="1"/>
  <c r="F847" i="52"/>
  <c r="G847" i="52" s="1"/>
  <c r="F843" i="52"/>
  <c r="G843" i="52" s="1"/>
  <c r="F839" i="52"/>
  <c r="G839" i="52" s="1"/>
  <c r="F835" i="52"/>
  <c r="G835" i="52" s="1"/>
  <c r="F831" i="52"/>
  <c r="G831" i="52" s="1"/>
  <c r="F827" i="52"/>
  <c r="G827" i="52" s="1"/>
  <c r="F823" i="52"/>
  <c r="G823" i="52" s="1"/>
  <c r="F819" i="52"/>
  <c r="G819" i="52" s="1"/>
  <c r="F815" i="52"/>
  <c r="G815" i="52" s="1"/>
  <c r="F811" i="52"/>
  <c r="G811" i="52" s="1"/>
  <c r="F807" i="52"/>
  <c r="D807" i="52"/>
  <c r="F803" i="52"/>
  <c r="G803" i="52" s="1"/>
  <c r="F799" i="52"/>
  <c r="D799" i="52"/>
  <c r="F795" i="52"/>
  <c r="G795" i="52" s="1"/>
  <c r="F789" i="52"/>
  <c r="G789" i="52" s="1"/>
  <c r="F785" i="52"/>
  <c r="G785" i="52" s="1"/>
  <c r="F781" i="52"/>
  <c r="G781" i="52" s="1"/>
  <c r="F777" i="52"/>
  <c r="G777" i="52" s="1"/>
  <c r="F773" i="52"/>
  <c r="G773" i="52" s="1"/>
  <c r="F769" i="52"/>
  <c r="G769" i="52" s="1"/>
  <c r="F765" i="52"/>
  <c r="G765" i="52" s="1"/>
  <c r="F759" i="52"/>
  <c r="G759" i="52" s="1"/>
  <c r="F755" i="52"/>
  <c r="G755" i="52" s="1"/>
  <c r="F751" i="52"/>
  <c r="G751" i="52" s="1"/>
  <c r="F747" i="52"/>
  <c r="G747" i="52" s="1"/>
  <c r="F743" i="52"/>
  <c r="G743" i="52" s="1"/>
  <c r="F739" i="52"/>
  <c r="G739" i="52" s="1"/>
  <c r="F735" i="52"/>
  <c r="G735" i="52" s="1"/>
  <c r="F731" i="52"/>
  <c r="G731" i="52" s="1"/>
  <c r="F727" i="52"/>
  <c r="G727" i="52" s="1"/>
  <c r="F723" i="52"/>
  <c r="G723" i="52" s="1"/>
  <c r="F719" i="52"/>
  <c r="G719" i="52" s="1"/>
  <c r="F715" i="52"/>
  <c r="G715" i="52" s="1"/>
  <c r="F711" i="52"/>
  <c r="G711" i="52" s="1"/>
  <c r="F707" i="52"/>
  <c r="G707" i="52" s="1"/>
  <c r="F703" i="52"/>
  <c r="G703" i="52" s="1"/>
  <c r="F699" i="52"/>
  <c r="G699" i="52" s="1"/>
  <c r="F695" i="52"/>
  <c r="G695" i="52" s="1"/>
  <c r="F691" i="52"/>
  <c r="G691" i="52" s="1"/>
  <c r="F687" i="52"/>
  <c r="G687" i="52" s="1"/>
  <c r="F683" i="52"/>
  <c r="G683" i="52" s="1"/>
  <c r="F679" i="52"/>
  <c r="G679" i="52" s="1"/>
  <c r="F675" i="52"/>
  <c r="G675" i="52" s="1"/>
  <c r="F671" i="52"/>
  <c r="G671" i="52" s="1"/>
  <c r="F667" i="52"/>
  <c r="G667" i="52" s="1"/>
  <c r="F663" i="52"/>
  <c r="G663" i="52" s="1"/>
  <c r="F659" i="52"/>
  <c r="G659" i="52" s="1"/>
  <c r="F655" i="52"/>
  <c r="G655" i="52" s="1"/>
  <c r="F651" i="52"/>
  <c r="G651" i="52" s="1"/>
  <c r="F647" i="52"/>
  <c r="G647" i="52" s="1"/>
  <c r="F643" i="52"/>
  <c r="G643" i="52" s="1"/>
  <c r="F639" i="52"/>
  <c r="G639" i="52" s="1"/>
  <c r="F635" i="52"/>
  <c r="G635" i="52" s="1"/>
  <c r="F631" i="52"/>
  <c r="G631" i="52" s="1"/>
  <c r="F627" i="52"/>
  <c r="G627" i="52" s="1"/>
  <c r="F623" i="52"/>
  <c r="G623" i="52" s="1"/>
  <c r="F619" i="52"/>
  <c r="G619" i="52" s="1"/>
  <c r="F615" i="52"/>
  <c r="G615" i="52" s="1"/>
  <c r="F611" i="52"/>
  <c r="G611" i="52" s="1"/>
  <c r="F607" i="52"/>
  <c r="G607" i="52" s="1"/>
  <c r="F603" i="52"/>
  <c r="G603" i="52" s="1"/>
  <c r="F599" i="52"/>
  <c r="G599" i="52" s="1"/>
  <c r="F595" i="52"/>
  <c r="G595" i="52" s="1"/>
  <c r="F591" i="52"/>
  <c r="G591" i="52" s="1"/>
  <c r="F587" i="52"/>
  <c r="G587" i="52" s="1"/>
  <c r="F583" i="52"/>
  <c r="G583" i="52" s="1"/>
  <c r="F579" i="52"/>
  <c r="G579" i="52" s="1"/>
  <c r="F575" i="52"/>
  <c r="G575" i="52" s="1"/>
  <c r="F571" i="52"/>
  <c r="G571" i="52" s="1"/>
  <c r="F567" i="52"/>
  <c r="G567" i="52" s="1"/>
  <c r="F563" i="52"/>
  <c r="G563" i="52" s="1"/>
  <c r="F559" i="52"/>
  <c r="G559" i="52" s="1"/>
  <c r="F555" i="52"/>
  <c r="D555" i="52"/>
  <c r="F551" i="52"/>
  <c r="G551" i="52" s="1"/>
  <c r="F547" i="52"/>
  <c r="D547" i="52"/>
  <c r="F543" i="52"/>
  <c r="G543" i="52" s="1"/>
  <c r="F539" i="52"/>
  <c r="G539" i="52" s="1"/>
  <c r="F535" i="52"/>
  <c r="D535" i="52"/>
  <c r="F531" i="52"/>
  <c r="G531" i="52" s="1"/>
  <c r="F527" i="52"/>
  <c r="G527" i="52" s="1"/>
  <c r="F523" i="52"/>
  <c r="G523" i="52" s="1"/>
  <c r="F519" i="52"/>
  <c r="D519" i="52"/>
  <c r="F515" i="52"/>
  <c r="G515" i="52" s="1"/>
  <c r="F511" i="52"/>
  <c r="G511" i="52" s="1"/>
  <c r="F507" i="52"/>
  <c r="G507" i="52" s="1"/>
  <c r="F503" i="52"/>
  <c r="D503" i="52"/>
  <c r="F499" i="52"/>
  <c r="G499" i="52" s="1"/>
  <c r="F493" i="52"/>
  <c r="G493" i="52" s="1"/>
  <c r="F489" i="52"/>
  <c r="G489" i="52" s="1"/>
  <c r="F485" i="52"/>
  <c r="G485" i="52" s="1"/>
  <c r="F481" i="52"/>
  <c r="G481" i="52" s="1"/>
  <c r="F477" i="52"/>
  <c r="G477" i="52" s="1"/>
  <c r="F473" i="52"/>
  <c r="G473" i="52" s="1"/>
  <c r="F469" i="52"/>
  <c r="G469" i="52" s="1"/>
  <c r="F465" i="52"/>
  <c r="G465" i="52" s="1"/>
  <c r="F461" i="52"/>
  <c r="G461" i="52" s="1"/>
  <c r="F457" i="52"/>
  <c r="G457" i="52" s="1"/>
  <c r="F453" i="52"/>
  <c r="G453" i="52" s="1"/>
  <c r="F449" i="52"/>
  <c r="G449" i="52" s="1"/>
  <c r="F445" i="52"/>
  <c r="G445" i="52" s="1"/>
  <c r="G441" i="52"/>
  <c r="G793" i="52" l="1"/>
  <c r="G535" i="52"/>
  <c r="G547" i="52"/>
  <c r="G807" i="52"/>
  <c r="G953" i="52"/>
  <c r="G973" i="52" s="1"/>
  <c r="G905" i="52"/>
  <c r="G935" i="52"/>
  <c r="G503" i="52"/>
  <c r="G519" i="52"/>
  <c r="G555" i="52"/>
  <c r="G799" i="52"/>
  <c r="G867" i="52" s="1"/>
  <c r="G497" i="52"/>
  <c r="G763" i="52" l="1"/>
  <c r="F95" i="52"/>
  <c r="G95" i="52" s="1"/>
  <c r="F94" i="52"/>
  <c r="G94" i="52" s="1"/>
  <c r="F93" i="52"/>
  <c r="G93" i="52" s="1"/>
  <c r="F90" i="52"/>
  <c r="G90" i="52" s="1"/>
  <c r="F89" i="52"/>
  <c r="D89" i="52"/>
  <c r="F87" i="52"/>
  <c r="G87" i="52" s="1"/>
  <c r="F86" i="52"/>
  <c r="G86" i="52" s="1"/>
  <c r="F85" i="52"/>
  <c r="G85" i="52" s="1"/>
  <c r="F83" i="52"/>
  <c r="D83" i="52"/>
  <c r="G83" i="52" s="1"/>
  <c r="F81" i="52"/>
  <c r="G81" i="52" s="1"/>
  <c r="F78" i="52"/>
  <c r="G78" i="52" s="1"/>
  <c r="F77" i="52"/>
  <c r="G77" i="52" s="1"/>
  <c r="F76" i="52"/>
  <c r="G76" i="52" s="1"/>
  <c r="F74" i="52"/>
  <c r="G74" i="52" s="1"/>
  <c r="F72" i="52"/>
  <c r="G72" i="52" s="1"/>
  <c r="F69" i="52"/>
  <c r="G69" i="52" s="1"/>
  <c r="F67" i="52"/>
  <c r="G67" i="52" s="1"/>
  <c r="F66" i="52"/>
  <c r="G66" i="52" s="1"/>
  <c r="F63" i="52"/>
  <c r="G63" i="52" s="1"/>
  <c r="F62" i="52"/>
  <c r="G62" i="52" s="1"/>
  <c r="F61" i="52"/>
  <c r="G61" i="52" s="1"/>
  <c r="F60" i="52"/>
  <c r="G60" i="52" s="1"/>
  <c r="F59" i="52"/>
  <c r="G59" i="52" s="1"/>
  <c r="F58" i="52"/>
  <c r="G58" i="52" s="1"/>
  <c r="F57" i="52"/>
  <c r="G57" i="52" s="1"/>
  <c r="F56" i="52"/>
  <c r="G56" i="52" s="1"/>
  <c r="F55" i="52"/>
  <c r="G55" i="52" s="1"/>
  <c r="F50" i="52"/>
  <c r="G50" i="52" s="1"/>
  <c r="F45" i="52"/>
  <c r="G45" i="52" s="1"/>
  <c r="F44" i="52"/>
  <c r="G44" i="52" s="1"/>
  <c r="F43" i="52"/>
  <c r="G43" i="52" s="1"/>
  <c r="F42" i="52"/>
  <c r="G42" i="52" s="1"/>
  <c r="F41" i="52"/>
  <c r="G41" i="52" s="1"/>
  <c r="F37" i="52"/>
  <c r="G37" i="52" s="1"/>
  <c r="F36" i="52"/>
  <c r="G36" i="52" s="1"/>
  <c r="F35" i="52"/>
  <c r="G35" i="52" s="1"/>
  <c r="F32" i="52"/>
  <c r="G32" i="52" s="1"/>
  <c r="F31" i="52"/>
  <c r="G31" i="52" s="1"/>
  <c r="F30" i="52"/>
  <c r="G30" i="52" s="1"/>
  <c r="F27" i="52"/>
  <c r="G27" i="52" s="1"/>
  <c r="F26" i="52"/>
  <c r="G26" i="52" s="1"/>
  <c r="F25" i="52"/>
  <c r="G25" i="52" s="1"/>
  <c r="F24" i="52"/>
  <c r="G24" i="52" s="1"/>
  <c r="F21" i="52"/>
  <c r="G21" i="52" s="1"/>
  <c r="F16" i="52"/>
  <c r="G16" i="52" s="1"/>
  <c r="F15" i="52"/>
  <c r="G15" i="52" s="1"/>
  <c r="F14" i="52"/>
  <c r="G14" i="52" s="1"/>
  <c r="F13" i="52"/>
  <c r="G13" i="52" s="1"/>
  <c r="F12" i="52"/>
  <c r="G12" i="52" s="1"/>
  <c r="F11" i="52"/>
  <c r="G11" i="52" s="1"/>
  <c r="F10" i="52"/>
  <c r="G10" i="52" s="1"/>
  <c r="F9" i="52"/>
  <c r="G9" i="52" s="1"/>
  <c r="F8" i="52"/>
  <c r="G8" i="52" s="1"/>
  <c r="G64" i="52" l="1"/>
  <c r="G89" i="52"/>
  <c r="G91" i="52"/>
  <c r="G97" i="52"/>
  <c r="E297" i="52" l="1"/>
  <c r="E293" i="52"/>
  <c r="E289" i="52"/>
  <c r="E285" i="52"/>
  <c r="E281" i="52"/>
  <c r="E277" i="52"/>
  <c r="E273" i="52"/>
  <c r="E269" i="52"/>
  <c r="E265" i="52"/>
  <c r="E261" i="52"/>
  <c r="E257" i="52"/>
  <c r="E253" i="52"/>
  <c r="E249" i="52"/>
  <c r="E245" i="52"/>
  <c r="E241" i="52"/>
  <c r="E237" i="52"/>
  <c r="E233" i="52"/>
  <c r="E229" i="52"/>
  <c r="E225" i="52"/>
  <c r="F2254" i="52"/>
  <c r="G2254" i="52" s="1"/>
  <c r="F2250" i="52"/>
  <c r="G2250" i="52" s="1"/>
  <c r="F339" i="52"/>
  <c r="G339" i="52" s="1"/>
  <c r="D171" i="52"/>
  <c r="D163" i="52"/>
  <c r="D155" i="52"/>
  <c r="Q2500" i="52"/>
  <c r="P2499" i="52"/>
  <c r="F2246" i="52"/>
  <c r="G2246" i="52" s="1"/>
  <c r="F2242" i="52"/>
  <c r="G2242" i="52" s="1"/>
  <c r="F2238" i="52"/>
  <c r="G2238" i="52" s="1"/>
  <c r="F2234" i="52"/>
  <c r="G2234" i="52" s="1"/>
  <c r="F2230" i="52"/>
  <c r="G2230" i="52" s="1"/>
  <c r="F2226" i="52"/>
  <c r="G2226" i="52" s="1"/>
  <c r="F2222" i="52"/>
  <c r="G2222" i="52" s="1"/>
  <c r="F2218" i="52"/>
  <c r="G2218" i="52" s="1"/>
  <c r="F2214" i="52"/>
  <c r="G2214" i="52" s="1"/>
  <c r="F2210" i="52"/>
  <c r="G2210" i="52" s="1"/>
  <c r="F2206" i="52"/>
  <c r="G2206" i="52" s="1"/>
  <c r="F2202" i="52"/>
  <c r="G2202" i="52" s="1"/>
  <c r="F2198" i="52"/>
  <c r="G2198" i="52" s="1"/>
  <c r="F2194" i="52"/>
  <c r="G2194" i="52" s="1"/>
  <c r="F2190" i="52"/>
  <c r="G2190" i="52" s="1"/>
  <c r="F2186" i="52"/>
  <c r="G2186" i="52" s="1"/>
  <c r="F2182" i="52"/>
  <c r="G2182" i="52" s="1"/>
  <c r="F2178" i="52"/>
  <c r="G2178" i="52" s="1"/>
  <c r="F221" i="52"/>
  <c r="G221" i="52" s="1"/>
  <c r="G99" i="52"/>
  <c r="G2494" i="52" l="1"/>
  <c r="F103" i="52" l="1"/>
  <c r="G103" i="52" s="1"/>
  <c r="F107" i="52"/>
  <c r="G107" i="52" s="1"/>
  <c r="F115" i="52"/>
  <c r="G115" i="52" s="1"/>
  <c r="F123" i="52"/>
  <c r="G123" i="52" s="1"/>
  <c r="F131" i="52"/>
  <c r="G131" i="52" s="1"/>
  <c r="F139" i="52"/>
  <c r="G139" i="52" s="1"/>
  <c r="F147" i="52"/>
  <c r="G147" i="52" s="1"/>
  <c r="F155" i="52"/>
  <c r="G155" i="52" s="1"/>
  <c r="F163" i="52"/>
  <c r="G163" i="52" s="1"/>
  <c r="F171" i="52"/>
  <c r="G171" i="52" s="1"/>
  <c r="F179" i="52"/>
  <c r="G179" i="52" s="1"/>
  <c r="F187" i="52"/>
  <c r="G187" i="52" s="1"/>
  <c r="F195" i="52"/>
  <c r="G195" i="52" s="1"/>
  <c r="F203" i="52"/>
  <c r="G203" i="52" s="1"/>
  <c r="F211" i="52"/>
  <c r="G211" i="52" s="1"/>
  <c r="F111" i="52"/>
  <c r="G111" i="52" s="1"/>
  <c r="F119" i="52"/>
  <c r="G119" i="52" s="1"/>
  <c r="F127" i="52"/>
  <c r="G127" i="52" s="1"/>
  <c r="F135" i="52"/>
  <c r="G135" i="52" s="1"/>
  <c r="F143" i="52"/>
  <c r="G143" i="52" s="1"/>
  <c r="F151" i="52"/>
  <c r="G151" i="52" s="1"/>
  <c r="F167" i="52"/>
  <c r="G167" i="52" s="1"/>
  <c r="F159" i="52"/>
  <c r="G159" i="52" s="1"/>
  <c r="F175" i="52"/>
  <c r="G175" i="52" s="1"/>
  <c r="F183" i="52"/>
  <c r="G183" i="52" s="1"/>
  <c r="F191" i="52"/>
  <c r="G191" i="52" s="1"/>
  <c r="F199" i="52"/>
  <c r="G199" i="52" s="1"/>
  <c r="F207" i="52"/>
  <c r="G207" i="52" s="1"/>
  <c r="F215" i="52"/>
  <c r="G215" i="52" s="1"/>
  <c r="J2500" i="52" l="1"/>
  <c r="G219" i="52"/>
  <c r="F225" i="52"/>
  <c r="G225" i="52" s="1"/>
  <c r="F229" i="52"/>
  <c r="G229" i="52" s="1"/>
  <c r="F233" i="52"/>
  <c r="G233" i="52" s="1"/>
  <c r="F241" i="52"/>
  <c r="G241" i="52" s="1"/>
  <c r="F249" i="52"/>
  <c r="G249" i="52" s="1"/>
  <c r="F257" i="52"/>
  <c r="G257" i="52" s="1"/>
  <c r="F265" i="52"/>
  <c r="G265" i="52" s="1"/>
  <c r="F273" i="52"/>
  <c r="G273" i="52" s="1"/>
  <c r="F281" i="52"/>
  <c r="G281" i="52" s="1"/>
  <c r="F289" i="52"/>
  <c r="G289" i="52" s="1"/>
  <c r="F297" i="52"/>
  <c r="G297" i="52" s="1"/>
  <c r="F309" i="52"/>
  <c r="G309" i="52" s="1"/>
  <c r="F317" i="52"/>
  <c r="G317" i="52" s="1"/>
  <c r="F325" i="52"/>
  <c r="G325" i="52" s="1"/>
  <c r="F333" i="52"/>
  <c r="G333" i="52" s="1"/>
  <c r="F305" i="52"/>
  <c r="G305" i="52" s="1"/>
  <c r="F313" i="52"/>
  <c r="G313" i="52" s="1"/>
  <c r="F321" i="52"/>
  <c r="G321" i="52" s="1"/>
  <c r="F329" i="52"/>
  <c r="G329" i="52" s="1"/>
  <c r="F237" i="52"/>
  <c r="G237" i="52" s="1"/>
  <c r="F245" i="52"/>
  <c r="G245" i="52" s="1"/>
  <c r="F253" i="52"/>
  <c r="G253" i="52" s="1"/>
  <c r="F261" i="52"/>
  <c r="G261" i="52" s="1"/>
  <c r="F269" i="52"/>
  <c r="G269" i="52" s="1"/>
  <c r="F277" i="52"/>
  <c r="G277" i="52" s="1"/>
  <c r="F285" i="52"/>
  <c r="G285" i="52" s="1"/>
  <c r="F293" i="52"/>
  <c r="G293" i="52" s="1"/>
  <c r="F301" i="52"/>
  <c r="G301" i="52" s="1"/>
  <c r="G337" i="52" l="1"/>
  <c r="F347" i="52" l="1"/>
  <c r="G347" i="52" s="1"/>
  <c r="F355" i="52"/>
  <c r="G355" i="52" s="1"/>
  <c r="F363" i="52"/>
  <c r="G363" i="52" s="1"/>
  <c r="F371" i="52"/>
  <c r="G371" i="52" s="1"/>
  <c r="F379" i="52"/>
  <c r="G379" i="52" s="1"/>
  <c r="F387" i="52"/>
  <c r="G387" i="52" s="1"/>
  <c r="F395" i="52"/>
  <c r="G395" i="52" s="1"/>
  <c r="F403" i="52"/>
  <c r="G403" i="52" s="1"/>
  <c r="F411" i="52"/>
  <c r="G411" i="52" s="1"/>
  <c r="F419" i="52"/>
  <c r="G419" i="52" s="1"/>
  <c r="F427" i="52"/>
  <c r="G427" i="52" s="1"/>
  <c r="F351" i="52"/>
  <c r="G351" i="52" s="1"/>
  <c r="F359" i="52"/>
  <c r="G359" i="52" s="1"/>
  <c r="F367" i="52"/>
  <c r="G367" i="52" s="1"/>
  <c r="F375" i="52"/>
  <c r="G375" i="52" s="1"/>
  <c r="F383" i="52"/>
  <c r="G383" i="52" s="1"/>
  <c r="F391" i="52"/>
  <c r="G391" i="52" s="1"/>
  <c r="F399" i="52"/>
  <c r="G399" i="52" s="1"/>
  <c r="F407" i="52"/>
  <c r="G407" i="52" s="1"/>
  <c r="F415" i="52"/>
  <c r="G415" i="52" s="1"/>
  <c r="F423" i="52"/>
  <c r="G423" i="52" s="1"/>
  <c r="F431" i="52"/>
  <c r="G431" i="52" s="1"/>
  <c r="F343" i="52"/>
  <c r="G343" i="52" s="1"/>
  <c r="G435" i="52" l="1"/>
  <c r="G2173" i="52" l="1"/>
  <c r="G2496" i="52" s="1"/>
  <c r="F2086" i="52" l="1"/>
  <c r="F1310" i="52"/>
  <c r="F906" i="52"/>
  <c r="F498" i="52"/>
  <c r="F98" i="52"/>
  <c r="F2172" i="52"/>
  <c r="F1860" i="52"/>
  <c r="F936" i="52"/>
  <c r="F764" i="52"/>
  <c r="F220" i="52"/>
  <c r="G2497" i="52"/>
  <c r="G2498" i="52" s="1"/>
  <c r="F974" i="52"/>
  <c r="F338" i="52"/>
  <c r="F1996" i="52"/>
  <c r="F868" i="52"/>
  <c r="F92" i="52"/>
  <c r="F1898" i="52"/>
  <c r="F794" i="52"/>
  <c r="F65" i="52"/>
  <c r="F1132" i="52"/>
  <c r="F436" i="52"/>
  <c r="F2495" i="52"/>
  <c r="F2173" i="52"/>
  <c r="F2496" i="52" s="1"/>
  <c r="G2499" i="52"/>
  <c r="G2500" i="52" s="1"/>
  <c r="L2500" i="52" s="1"/>
</calcChain>
</file>

<file path=xl/sharedStrings.xml><?xml version="1.0" encoding="utf-8"?>
<sst xmlns="http://schemas.openxmlformats.org/spreadsheetml/2006/main" count="1360" uniqueCount="609">
  <si>
    <t>NN</t>
  </si>
  <si>
    <t>Ընդամենը</t>
  </si>
  <si>
    <t>ԱԱՀ 20%</t>
  </si>
  <si>
    <t xml:space="preserve">                                   Կազմեց</t>
  </si>
  <si>
    <t>Ծրագրի անվանումը</t>
  </si>
  <si>
    <t>Աշխատանքների անվանումը</t>
  </si>
  <si>
    <t>Չափման միավորը</t>
  </si>
  <si>
    <t>Ծավալը</t>
  </si>
  <si>
    <t>հատ</t>
  </si>
  <si>
    <t>գմ</t>
  </si>
  <si>
    <t>կգ</t>
  </si>
  <si>
    <t>Սարքավորումներ</t>
  </si>
  <si>
    <t>Ծավալաթերթ - նախահաշիվ</t>
  </si>
  <si>
    <t>չ/մ</t>
  </si>
  <si>
    <t>ծավալը</t>
  </si>
  <si>
    <t>Միավորի արժեքը</t>
  </si>
  <si>
    <t>Ամբողջը</t>
  </si>
  <si>
    <t>Չնախատեսված ծախսեր 3.0%</t>
  </si>
  <si>
    <t>/հազ. դրամ/</t>
  </si>
  <si>
    <t>լրա-
կազմ</t>
  </si>
  <si>
    <t>Օպտիկական մալուխի անցկացում
ОКТ-Д(1,0)П-8А1 1кН, 8</t>
  </si>
  <si>
    <t xml:space="preserve">Օպտիկական կարկատելային վահանակ, 19" 1HU, մալուխնեի մոնտաժման ամրացման դետալներ Patch Panel Snap-In Sliding Black, FO-19BX-1U-D1-3xSLT-W120H32-EMP </t>
  </si>
  <si>
    <t>Միացուցիչ LANmark-OF Duplex LC Snap-In Adaptor Singlemode, N205.627</t>
  </si>
  <si>
    <t>Օպտիկական մալուխ միացուցիչով  LANmark-OF Pigtail LC/UPC Singlemode Tight Buffer LSZH 9/125 1m Yellow, N121.4TLY</t>
  </si>
  <si>
    <t>Պլաստմասե կասետ LANmark-OF Splice Cassette Heat Shrink Protectors</t>
  </si>
  <si>
    <t>Պլաստմասե կասետի կափարիչ  LANmark-OF Splice Cassette Cover
N890.092</t>
  </si>
  <si>
    <t>Պլաստմասե միացման տուփի տեղադրում օպտիկաթելքային 
մալուխի համար UCAO 3-6</t>
  </si>
  <si>
    <t>Մալուխ միացուցիչներով LANmark-6 Patch Cord Cat 6 Unscreened LSZH 3m Grey, N116.P1A030DK</t>
  </si>
  <si>
    <t>Մալուխ միացուցիչներով LANmark-6 Patch Cord Cat 6 Unscreened LSZH 5m Grey, N116.P1A050DK</t>
  </si>
  <si>
    <t>Մալուխ միացուցիչներով  LANmark-6 Patch Cord Cat 6 Unscreened LSZH 10m Grey, N116.P1A100DK</t>
  </si>
  <si>
    <t>Մալուխ միացուցիչներով  LANmark-6 Patch Cord Cat 6 Unscreened LSZH 10m Grey, N116.P1A200DK</t>
  </si>
  <si>
    <t>Velcro կպչուն ժապավեն լայնությունը 0.2,  երկարությունը 25մ</t>
  </si>
  <si>
    <t>Գամասեղ 
ցինկ պարուրավոր ձող M8, գալվանական / էլեկտրոլիտ, 2մ,
CM200802 տիպի</t>
  </si>
  <si>
    <t>Խփովի խարիսխ M8, գալվանական /էլեկտրոլիտ ցինկի ծածկույթով,
CM450850 տիպի</t>
  </si>
  <si>
    <t>Մանեկ, տափօղակ  М8
CM 100800 տիպի</t>
  </si>
  <si>
    <t>Պտուտակ M6,գալվանական/էլեկտրոլիտ: 
ցինկի ծածկույթով, CM 010610 տիպի</t>
  </si>
  <si>
    <t>Մանեկ, տափօղակ  М8
CM100600 տիպի</t>
  </si>
  <si>
    <t>Մոնտաժաին նյութեր</t>
  </si>
  <si>
    <t>Ջրի արտահոսքի տվիչի տեղադրում  7.0m rope water/leak sensor,
DX-WSC70-KIT</t>
  </si>
  <si>
    <t>Տվիչների մոնիտորինգի սարքի տեղադրում 
SMART RACK CONTROLLER, SRC-0800</t>
  </si>
  <si>
    <t>Տվիչների բաժանարարի տեղադրում 
Sensor Hub 1x4, DX2-ENVHUB4</t>
  </si>
  <si>
    <t>Չոր կոնտակտների տվիչի տեղադրում  Powered Dry Contact with switchable 12V output and 5 Contact Closure sensors, DX-PD2C5</t>
  </si>
  <si>
    <t>Ճնշման տարբերության տվիչի տեղադրում  Single combo differential air pressure and temperature sensor, DX2-T1DP1</t>
  </si>
  <si>
    <t>Ջերմաստիճանի տվիչների 3 հատ կոմպլեկտի տեղադրում  Three temperature sensors, middle sensor supporting humidity, DX2-T3H1</t>
  </si>
  <si>
    <t>Սերվերի տեղադրում 3.4ԳՀց,4 միջուկ, 16ԳԲ ՕՀ, 600ԳԲ հիշողություն, 2x1Գբ ցանցային քարտ RM</t>
  </si>
  <si>
    <t>Մալուխի անցկացում Cat6A, N100.624G</t>
  </si>
  <si>
    <t>Մալուխ միացուցիչով 1մ մոխրագույն, N116.P1A010DK</t>
  </si>
  <si>
    <t>SB-SVC-PWIQ-QS, Մեկ օրյա PIQ Quick Start ծառայություն, Ներառում է առցանց ուսուցում, (ներառյալ T&amp;L); 
One Day PIQ Quick Start Service. Includes on-site training. (T&amp;L included)</t>
  </si>
  <si>
    <t>SB-VAS-PWIQ-ENG, 1 ժամ հեռահար ինժեներական սպասարկում (T&amp;L-ը ներառված չէ); 1 Hour of Professional Service (T&amp;L not included)</t>
  </si>
  <si>
    <t>SB-L-PWIQ-10 Power IQ ծրագրային ապահովում լիցենզիած մինչև 10 սարքի համար; Power IQ add-on license for 10 additional Devices</t>
  </si>
  <si>
    <t>SB-L-PWIQ-20 Power IQ ծրագրային ապահովում լիցենզիած մինչև 20 սարքի համար; Power IQ add-on license for 20 additional Devices</t>
  </si>
  <si>
    <t>SB-L-PWIQ-50 Power IQ ծրագրային ապահովում լիցենզիած մինչև 50 սարքի համար; Power IQ add-on license for 50 additional Devices</t>
  </si>
  <si>
    <t xml:space="preserve">SB-SWS-PWIQ-10, 1 տարի. Power IQ SW սպասարկում մինչև 10 սարքի համար; 1 yr. Power IQ SW Maintenance for up to 10 Devices </t>
  </si>
  <si>
    <t xml:space="preserve">SB-SWS-PWIQ-20, 1 տարի. Power IQ SW սպասարկում մինչև 20 սարքի համար; 1 yr. Power IQ SW Maintenance for up to 20 Devices </t>
  </si>
  <si>
    <t xml:space="preserve">SB-SWS-PWIQ-50, 1 տարի. Power IQ SW սպասարկում մինչև 50 սարքի համար; 1 yr. Power IQ SW Maintenance for up to 50 Devices </t>
  </si>
  <si>
    <t>SB-VAS-DCIM-REMOTE-TRAINING; 
1 ժամ հեռավար ուսուցում Sunbird DCIM-ում, 1 Hour of Remote Training on Sunbird DCIM</t>
  </si>
  <si>
    <t>Մալուխ միացուցիչով 2մ մոխրագույն, N116.P1A020DK</t>
  </si>
  <si>
    <t>Մալուխի պաշտպանիչ LANmark-OF Fusion Splice Heat Shrink Protection 45mm 100x, N890.090</t>
  </si>
  <si>
    <t>Մալուխ մոնտաժման ամր․ դետ․
N521.664BK</t>
  </si>
  <si>
    <t>Միացուցրչ Cat6A</t>
  </si>
  <si>
    <t>Մալուխների կազմակերպիչ
N102.117BK</t>
  </si>
  <si>
    <t>Միացուցրչ RJ45
N102.117BK</t>
  </si>
  <si>
    <t>PVC խողովակ իր ձևավոր մասերով Փ20մմ</t>
  </si>
  <si>
    <t>Ստորին կանգնակի տեղադրում  22x1,5 H=440մմ, 91KSFD0440</t>
  </si>
  <si>
    <t>Գլխիկ կանգնակի տեղադրում h=120մմ, 91KSFA4120</t>
  </si>
  <si>
    <t>Փայտատաշեղային սալիկի տեղադրում,  Abet 577  լամիտատե շերտով, 9N40LFL00L</t>
  </si>
  <si>
    <t>Ստրինգերի տեղադրում 
22x22մմ - 600մմ, 91KSTR850</t>
  </si>
  <si>
    <t>Հակաստատիկ պալստիկ ուղղորդիչների տեղադրում 
h=40մմ - h=150մմ, 91KSGS720</t>
  </si>
  <si>
    <t>Ստրինգերի ակաստատիկ միջադիրի տեղադրում 91KSGT262</t>
  </si>
  <si>
    <t>Հեղյուս, 91KSVI012</t>
  </si>
  <si>
    <t>Մալուխային վաքի համար նիկելապատ հողակցող թիթեղ, 37501 տիպի</t>
  </si>
  <si>
    <t>Օդափոխման վանդակաճաղ 
60x60 - 38մմ հաստությամբ</t>
  </si>
  <si>
    <t>Բարձրացնող գործիք, 95KAVE020</t>
  </si>
  <si>
    <t>Կանգնակի սոսինձ, 91KSCO220</t>
  </si>
  <si>
    <t>Փոշեզերծող միջոց բետոնի համար</t>
  </si>
  <si>
    <r>
      <t>Մալուխի անցկացում 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
դեղին-կանաչ մեկուսիչով</t>
    </r>
  </si>
  <si>
    <r>
      <t>Մալուխի խաչաձև սեխմակ 10մմ</t>
    </r>
    <r>
      <rPr>
        <vertAlign val="superscript"/>
        <sz val="8"/>
        <rFont val="Tahoma"/>
        <family val="2"/>
        <charset val="204"/>
      </rPr>
      <t>2</t>
    </r>
  </si>
  <si>
    <r>
      <t>Հողանցման սեղմակ  M8x10մմ</t>
    </r>
    <r>
      <rPr>
        <vertAlign val="superscript"/>
        <sz val="8"/>
        <rFont val="Tahoma"/>
        <family val="2"/>
        <charset val="204"/>
      </rPr>
      <t>2</t>
    </r>
  </si>
  <si>
    <t>Անկեր HST3-R M10x113մմ</t>
  </si>
  <si>
    <t>Մետաղական հենարան RM-1</t>
  </si>
  <si>
    <t>Մետաղական հենարան RM-2</t>
  </si>
  <si>
    <t>Մետաղական հենարան RM-3</t>
  </si>
  <si>
    <t>Մետաղական հենարան RM-4</t>
  </si>
  <si>
    <t>Մետաղական հենարան RM-5</t>
  </si>
  <si>
    <t>Մետաղական հենարան RM-6</t>
  </si>
  <si>
    <t>Մետաղական շրջանակ 595x595x8</t>
  </si>
  <si>
    <t>Հ. Աբովյան</t>
  </si>
  <si>
    <t>Մետաղական ծակոտկեն ցինկապատ  մալուխային վաք 300*50մմ DKC 35265 /արժեքը/</t>
  </si>
  <si>
    <t xml:space="preserve">Մետաղական ծակոտկեն ցինկապատ   300մմ լանյքով մալուխային վաքերի մոնտաժում </t>
  </si>
  <si>
    <t xml:space="preserve">Մետաղական ծակոտկեն ցինկապատ   100մմ լանյքով մալուխային վաքի կափարիչի մոնտաժում </t>
  </si>
  <si>
    <t>Մետաղական ծակոտկեն ցինկապատ  մալուխային վաք 100*50մմ DKC 35262 /արժեքը/</t>
  </si>
  <si>
    <t>Մետաղական ցինկապատ  մալուխային վաքի անկյուն 90˚, հորիզոնական 100*50մմ, DKC 36002K /արժեքը/</t>
  </si>
  <si>
    <t>Մետաղական ցինկապատ  մալուխային վաքի անցում 300-100 ձախակողմյա, 
DKC 36335K /արժեքը/</t>
  </si>
  <si>
    <t xml:space="preserve">Մետաղական ցինկապատ մալուխային վաքերի անկյունների, անցումների   մոնտաժում </t>
  </si>
  <si>
    <t>Մետաղական ցինկապատ  մալուխային վաքի սկոբա IBMM10 100մմ
DKC IBMM10 10C /արժեքը/</t>
  </si>
  <si>
    <t>Մետաղական ցինկապատ  մալուխային վաքի սկոբա IBMM10 300մմ
DKC IBMM10 30C /արժեքը/</t>
  </si>
  <si>
    <t>ՀՀ ԳԱԱ «ԻՆՖՈՐՄԱՏԻԿԱՅԻ ԵՎ ԱՎՏՈՄԱՏԱՑՄԱՆ ՊՐՈԲԼԵՄՆԵՐԻ  ԻՆՍՏԻՏՈՒՏ» ՊՈԱԿ-Ի ԿԱՐԻՔՆԵՐԻ ՀԱՄԱՐ ՏՎՅԱԼՆԵՐԻ ՄՇԱԿՄԱՆ ԿԵՆՏՐՈՆԻ ԿԱՌՈՒՑՈՒՄ</t>
  </si>
  <si>
    <t>Ջրի արտահոսքի տվիչի տեղադրում  
3.5m rope water/leak sensorr, DX-WSC35-KIT</t>
  </si>
  <si>
    <t>Կոնվերտերի տեղադրում 
Fieldserver gateway. FS-QS-2010-F/FS-8915-38-QS</t>
  </si>
  <si>
    <t>SB-VAS-PWIQ, 1 ժամ մասնագիտական սպասարկում (T&amp;L ներառված չէ); 
1 Hour of Professional Service (T&amp;L not included)</t>
  </si>
  <si>
    <t xml:space="preserve">                                 «Իքս - Արթ» ՍՊԸ տնօրեն</t>
  </si>
  <si>
    <t>Կշիռը ամբողջի համեմատ</t>
  </si>
  <si>
    <t>Կոնստրուկտորական մաս</t>
  </si>
  <si>
    <t>Խրամուղու մշակում III կարգի գրունտներում էքսակավատորով  կողլիցք</t>
  </si>
  <si>
    <t>Նույնը ձեռքով</t>
  </si>
  <si>
    <t>Գրունտի հետլիցք տոփանումով</t>
  </si>
  <si>
    <t>Ավելացված գրունտի բարձում էքսկավատորով</t>
  </si>
  <si>
    <t xml:space="preserve">Ավելացված գրունտի տեղափոխում 10կմ․ հեռ վրա </t>
  </si>
  <si>
    <t>տ</t>
  </si>
  <si>
    <t>Գրունտի տոփանում խճով</t>
  </si>
  <si>
    <t>Նախապատրաստական շերտի իրականացում B15 դասի բետոնով</t>
  </si>
  <si>
    <t>Խամքարաբետոն B15 դասի բետոնով</t>
  </si>
  <si>
    <t>Միաձույլ ե/բ ժապավենային հիմքի  իրականացում B25 դասի բետոնով</t>
  </si>
  <si>
    <t>Ամրան A500c-III Ø8մմ</t>
  </si>
  <si>
    <t>Ամրան A500c-III Ø16մմ</t>
  </si>
  <si>
    <t>Հիմքերի ջրամեկուսացում բիտումային մածիկով</t>
  </si>
  <si>
    <t>Միաձույլ ե/բ պատերի իրականացում B25 դասի բետոնով</t>
  </si>
  <si>
    <t>Ամրան A500c-III Ø12մմ</t>
  </si>
  <si>
    <t>Միաձույլ ե/բ հիմնային սալի իրականացում B25 դասի բետոնով</t>
  </si>
  <si>
    <t>Միաձույլ ե/բ աստիճանների և թեքահարթակի իրականացում B25 դասի բետոնով</t>
  </si>
  <si>
    <t>Ամրան A500c-III Ø6մմ</t>
  </si>
  <si>
    <t xml:space="preserve">Ամրան A500c-III Ø8մմ </t>
  </si>
  <si>
    <t>Մետաղական ՄՍ սյուների տեղադրում 160x4մմ քառ. խողովակից</t>
  </si>
  <si>
    <t>Տանիքի մետաղական կարկասի իրականացում, այդ թվում՝</t>
  </si>
  <si>
    <t>Խողովակ □200x160x4մմ</t>
  </si>
  <si>
    <t>գծմ</t>
  </si>
  <si>
    <t>Խողովակ □100x4մմ</t>
  </si>
  <si>
    <t>Անկյունակ ∟90x6մմ</t>
  </si>
  <si>
    <t>Անկյունակ ∟75x5մ</t>
  </si>
  <si>
    <t>Անկյունակ ∟50x4մմ</t>
  </si>
  <si>
    <t>Մետաղական  թերթ ՄԹ1-ՄԹ8</t>
  </si>
  <si>
    <t>Դյուբել</t>
  </si>
  <si>
    <t>Ներդիր էլեմենտներ</t>
  </si>
  <si>
    <t>Ճարտարապետական մաս</t>
  </si>
  <si>
    <t>Տանիքի ծածկի իրականացում Սենդվիչ պանելներով 200մմ</t>
  </si>
  <si>
    <t>Ջրհորդան ցինկապատ պողպատից</t>
  </si>
  <si>
    <t>մ</t>
  </si>
  <si>
    <t>Պատերի իրականացում Սենդվիչ պանելներով 200մմ</t>
  </si>
  <si>
    <t>Պատերի իրականացում Սենդվիչ պանելներով 100մմ</t>
  </si>
  <si>
    <t>Ինքնահորատվող պտուտակներ սենդվիչ պանելների ամրացման համար</t>
  </si>
  <si>
    <t>Մետաղական էլեմենտ ՄԷ1-ՄԷ7</t>
  </si>
  <si>
    <t>Պատերի երեսպատում գիպսաստվարաթղթե սալերով 12․5մմ</t>
  </si>
  <si>
    <t>Լատեքսային ներկում , ծեփամածկումով</t>
  </si>
  <si>
    <t>Մետաղական դռների տեղադրում d1-d4, ջերմամեկուսացումով</t>
  </si>
  <si>
    <t>Ռետինե ժապավեն</t>
  </si>
  <si>
    <t xml:space="preserve">մետաղական աստիճաններ </t>
  </si>
  <si>
    <t>Հատակի ջերմամեկուսացում XPS 50մմ</t>
  </si>
  <si>
    <t>Թոփինգային հատակ՝ կորունդային հիմքով բացօդյա հարթակի և թեքուղու</t>
  </si>
  <si>
    <t>Թոփինգային հատակ՝ կորունդային հիմքով բետոնե աստիճանների վրա</t>
  </si>
  <si>
    <t>Բարեկարգում</t>
  </si>
  <si>
    <t>Տեղի հողի պատրաստում կանաչապատման համար</t>
  </si>
  <si>
    <t xml:space="preserve">Սերմի ցանում </t>
  </si>
  <si>
    <t>Մալուխներ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</si>
  <si>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1x240մմ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</si>
  <si>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1x185մմ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</si>
  <si>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1x120մմ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</si>
  <si>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5*35մմ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</si>
  <si>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5*4մմ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</si>
  <si>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5*2,5մմ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</si>
  <si>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5*1,5մմ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</si>
  <si>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3*4մմ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</si>
  <si>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3*2,5մմ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</si>
  <si>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3*1,5մմ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</si>
  <si>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1*240մմ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մալուխի մասնատում </t>
    </r>
  </si>
  <si>
    <t>կ-տ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</si>
  <si>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1*185մմ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մալուխի մասնատում 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</si>
  <si>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LS 1*120մմ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մալուխի մասնատում </t>
    </r>
  </si>
  <si>
    <t>Մալուխային վաքեր և խողովակներ</t>
  </si>
  <si>
    <t xml:space="preserve">Մետաղական ծակոտկեն ցինկապատ   300-600մմ լանյքով մալուխային վաքերի մոնտաժում </t>
  </si>
  <si>
    <t>Մետաղական ծակոտկեն ցինկապատ  մալուխային վաք 600*50մմ DKC 35268 /արժեքը/</t>
  </si>
  <si>
    <t>Մետաղական ծակոտկեն ցինկապատ  մալուխային վաք 400*50մմ DKC 35266 /արժեքը/</t>
  </si>
  <si>
    <t xml:space="preserve">Մետաղական ծակոտկեն ցինկապատ   100-200մմ լանյքով մալուխային վաքերի մոնտաժում </t>
  </si>
  <si>
    <t>Մետաղական ծակոտկեն ցինկապատ  մալուխային վաք 200*50մմ DKC 35264 /արժեքը/</t>
  </si>
  <si>
    <t>Մետաղական ծակոտկեն ցինկապատ  մալուխային վաք 150*50մմ DKC 35263 /արժեքը/</t>
  </si>
  <si>
    <t xml:space="preserve">Մետաղական ծակոտկեն ցինկապատ   300-400մմ լանյքով մալուխային վաքերի կափարիչների մոնտաժում </t>
  </si>
  <si>
    <t>Մետաղական ծակոտկեն ցինկապատ  մալուխային վաքի կափարիչ 400*50մմ DKC 35526 /արժեքը/</t>
  </si>
  <si>
    <t>Մետաղական ծակոտկեն ցինկապատ  մալուխային վաքի կափարիչ 300*50մմ DKC 35525 /արժեքը/</t>
  </si>
  <si>
    <t xml:space="preserve">Մետաղական ծակոտկեն ցինկապատ   200մմ լանյքով մալուխային վաքի կափարիչի մոնտաժում </t>
  </si>
  <si>
    <t>Մետաղական ծակոտկեն ցինկապատ  մալուխային վաքի կափարիչ 200*50մմ DKC 35524 /արժեքը/</t>
  </si>
  <si>
    <t xml:space="preserve">Մետաղական ցինկապատ   մալուխային վաքերի անկյունների, կափարիչ անկյունների, T-ձև դետալների, T-ձև դետալների կափարիչների, անցումների, միջնորմների, միացնող ֆլանեցների, խցափակիչների և պարզեցված ռեդուկցիաների  մոնտաժում </t>
  </si>
  <si>
    <t>Մետաղական ցինկապատ  մալուխային վաքի անկյուն 90˚, հորիզոնական 400*50մմ, DKC 36006K /արժեքը/</t>
  </si>
  <si>
    <t>Մետաղական ցինկապատ  մալուխային վաքի անկյուն 45˚, հորիզոնական 400*50մմ, DKC 36066K /արժեքը/</t>
  </si>
  <si>
    <t>Մետաղական ցինկապատ  մալուխային վաքի անկյուն 90˚, հորիզոնական 300*50մմ, DKC 36005K /արժեքը/</t>
  </si>
  <si>
    <t>Մետաղական ցինկապատ  մալուխային վաքի անկյուն 90˚, ուղղահայաց, ներքին 400*50մմ, 
DKC 36666K /արժեքը/</t>
  </si>
  <si>
    <t>Մետաղական ցինկապատ  մալուխային վաքի անկյուն 90˚, ուղղահայաց, արտաքին 400*50մմ, 
DKC 36786K /արժեքը/</t>
  </si>
  <si>
    <t>Մետաղական ցինկապատ  մալուխային վաքի կափարիչ անկյուն 90˚, հորիզոնական 400*50մմ, 
DKC 38006 /արժեքը/</t>
  </si>
  <si>
    <t>Մետաղական ցինկապատ  մալուխային վաքի կափարիչ անկյուն 90˚, հորիզոնական 300*50մմ, 
DKC 38005 /արժեքը/</t>
  </si>
  <si>
    <t>Մետաղական ցինկապատ  մալուխային վաքի կափարիչ անկյուն 90˚, ուղղահայաց արտաքին 400*50մմ, 
DKC 38246 /արժեքը/</t>
  </si>
  <si>
    <t>Մետաղական ցինկապատ  մալուխային վաքի կափարիչ անկյուն 90˚, ուղղահայաց ներքին 400*50մմ, 
DKC 38206 /արժեքը/</t>
  </si>
  <si>
    <t>Մետաղական ցինկապատ  մալուխային վաքի T-ձև դետալ 300*50մմ, 
DKC 36125K /արժեքը/</t>
  </si>
  <si>
    <t>Մետաղական ցինկապատ  մալուխային վաքի T-ձև դետալի կապարիչ 300*50մմ, 
DKC 38045 /արժեքը/</t>
  </si>
  <si>
    <t>Մետաղական ցինկապատ  մալուխային վաքի անկյուն 90˚, հորիզոնական 200*50մմ, DKC 36004K /արժեքը/</t>
  </si>
  <si>
    <t>Մետաղական ցինկապատ  մալուխային վաքի անկյուն 90˚, հորիզոնական 150*50մմ, DKC 36003K /արժեքը/</t>
  </si>
  <si>
    <t>Մետաղական ցինկապատ  մալուխային վաքի կափարիչ անկյուն 90˚, հորիզոնական 200*50մմ, 
DKC 38004 /արժեքը/</t>
  </si>
  <si>
    <t>Մետաղական ցինկապատ  մալուխային վաքի T-ձև դետալ 150*50մմ, 
DKC 36123K /արժեքը/</t>
  </si>
  <si>
    <t>Մետաղական ցինկապատ  մալուխային վաքի T-ձև դետալ 100*50մմ, 
DKC 36122K /արժեքը/</t>
  </si>
  <si>
    <t>Մետաղական ցինկապատ  մալուխային վաքի անցում 600-400 ձախակողմյա, 
DKC 36467K /արժեքը/</t>
  </si>
  <si>
    <t>Մետաղական ցինկապատ  մալուխային վաքի անցում 400-200 ձախակողմյա, 
DKC 36361K /արժեքը/</t>
  </si>
  <si>
    <t>Մետաղական ցինկապատ  մալուխային վաքի անցում 150-100 ձախակողմյա, 
DKC 36355K /արժեքը/</t>
  </si>
  <si>
    <t>Մետաղական ցինկապատ  մալուխային վաքի միջնորմ DKC 36480 /արժեքը/</t>
  </si>
  <si>
    <t>Մետաղական ցինկապատ  մալուխային վաքի հորիզոնական անկյունների միջնորմ  DKC SSG00500 /արժեքը/</t>
  </si>
  <si>
    <t>Մետաղական ցինկապատ  մալուխային վաքի ուղղահայաց ներքին անկյունների միջնորմ DKC SSC90500 /արժեքը/</t>
  </si>
  <si>
    <t>Մետաղական ցինկապատ  մալուխային վաքի ուղղահայաց ներքին անկյունների միջնորմ DKC SSD90500 /արժեքը/</t>
  </si>
  <si>
    <t>Մետաղական ցինկապատ  մալուխային վաքի միացնող ֆլանեց FR պատի միջի 150մմ DKC 37433 /արժեքը/</t>
  </si>
  <si>
    <t>Մետաղական ցինկապատ  մալուխային վաքի միացնող ֆլանեց FR պատի միջի 200մմ DKC 37434 /արժեքը/</t>
  </si>
  <si>
    <t>Մետաղական ցինկապատ  մալուխային վաքի միացնող ֆլանեց FR պատի միջի 300մմ DKC 37435 /արժեքը/</t>
  </si>
  <si>
    <t>Մետաղական ցինկապատ  մալուխային վաքի միացնող ֆլանեց FR պատի միջի 400մմ DKC 37436 /արժեքը/</t>
  </si>
  <si>
    <t>Մետաղական ցինկապատ  մալուխային վաքի խցափակիչ  600x50մմ/DKC  /արժեքը/</t>
  </si>
  <si>
    <t>Մետաղական ցինկապատ  մալուխային վաքի խցափակիչ 200x50մմ/ 
DKC 30195  /արժեքը/</t>
  </si>
  <si>
    <t>Մետաղական ցինկապատ  մալուխային վաքի խցափակիչ 150x50մմ/
DKC 30194  /արժեքը/</t>
  </si>
  <si>
    <t>Մետաղական ցինկապատ  մալուխային վաքի պարզեցված ռեդուկցիա  
DKC LR5400 /արժեքը/</t>
  </si>
  <si>
    <t>Մետաղական ցինկապատ  մալուխային վաքի սկոբա IBMM10 600մմ
DKC IBMM10 60C /արժեքը/</t>
  </si>
  <si>
    <t>Մետաղական ցինկապատ  մալուխային վաքի սկոբա IBMM10 400մմ
DKC IBMM10 40C /արժեքը/</t>
  </si>
  <si>
    <t>Մետաղական ցինկապատ  մալուխային վաքի սկոբա IBMM10 200մմ
DKC IBMM10 20C /արժեքը/</t>
  </si>
  <si>
    <t>Մետաղական ցինկապատ  մալուխային վաքի սկոբա IBMM10 150մմ
DKC IBMM10 15C /արժեքը/</t>
  </si>
  <si>
    <t>Մետաղական ցինկապատ  մալուխային վաքի հատակին ամրացվող դետալ
BSP-21, DKC BSP2103  /արժեքը/</t>
  </si>
  <si>
    <t>Մետաղական ցինկապատ  մալուխային վաքի պրոֆիլ BPM-29, DKC BPM2903  /արժեքը/</t>
  </si>
  <si>
    <t>Գամասեղ 
ցինկ պարուրավոր ձող M8, 
CM200802 տիպի</t>
  </si>
  <si>
    <t>Հեղյուս М8 /DKC CM080840
CM450850 տիպի</t>
  </si>
  <si>
    <t>Հողանցման դետալ DKC 37501</t>
  </si>
  <si>
    <t>PVC խողովակի անցկացում Փ20մմ
DKC 63920</t>
  </si>
  <si>
    <t>Կցորդիչ խողովակ -ի 
(խողովակ-խողովակ) 
PVC Ø 20մմ/ DKC 54920</t>
  </si>
  <si>
    <t>Կցորդիչ խողովակ -ի 
(խողովակ-տուփ) 
PVC Ø 20մմ/DKC 50220</t>
  </si>
  <si>
    <t>Ճկախողովակ երկշերտ խողովակի անցկացում Ø 110մմ DKC 121911</t>
  </si>
  <si>
    <t>ԼԵԴ տիպի լուսատուների տեղադրում 10վտ հզորությամբ</t>
  </si>
  <si>
    <t>ԼԵԴ տիպի մարտկոցով, վթարային լուսատուների տեղադրում 9վտ հզորությամբ</t>
  </si>
  <si>
    <t xml:space="preserve">Մեկստեղնավոր անջատիչների տեղադրում արտաքին տեղադրման </t>
  </si>
  <si>
    <t xml:space="preserve">Երկստեղնավոր անջատիչների տեղադրում արտաքին տեղադրման </t>
  </si>
  <si>
    <t>Խրոցակային վարդակների տեղադրում, հողանցիչով, արտաքին տեղադրման</t>
  </si>
  <si>
    <t>Բաժանման տուփ 100x100մմ 
DKC 53800</t>
  </si>
  <si>
    <t>Rack-երի սնուցում</t>
  </si>
  <si>
    <t>Մետաղական ցինկապատ  մալուխային վաքի անկյուն 90˚, հորիզոնական 600*50մմ, DKC 36668K /արժեքը/</t>
  </si>
  <si>
    <t>Մետաղական ցինկապատ  մալուխային վաքի անկյուն 90˚, հորիզոնական 600*50մմ, DKC 36001K /արժեքը/</t>
  </si>
  <si>
    <t>Մետաղական ցինկապատ  մալուխային վաքի խցափակիչ 600x50մմ/DKC 37268 /արժեքը/</t>
  </si>
  <si>
    <t>Բաշխիչ վահանի տեղադրում Rack Load, Rack-երի սնուցման համար 
Բաշխիչ վահաններ EATON (բաղկացուցիչ մասերը և սարքավորումները EATON, HYUNDAI)</t>
  </si>
  <si>
    <t>Բաշխիչ վահաններ</t>
  </si>
  <si>
    <t>Բաշխիչ վահանի տեղադրում 
By-Pass Distribution  board-2
/Սարքավուրման ձեռքբերումը և տեղադրումը նախատեսվում է առանձին մրցույթով/</t>
  </si>
  <si>
    <t>Բաշխիչ վահանի տեղադրում 
UPS OUT-Distribution board-3
/Բաշխիչ վահաններ EATON (բաղկացուցիչ մասերը և սարքավորումները EATON, HYUNDAI)/</t>
  </si>
  <si>
    <t>Բաշխիչ վահանի տեղադրում 
Protected LOAD 
/Բաշխիչ վահաններ EATON (բաղկացուցիչ մասերը և սարքավորումները EATON, HYUNDAI)/</t>
  </si>
  <si>
    <t>Բաշխիչ վահանի տեղադրում 
Incomer-1
/Սարքավուրման ձեռքբերումը և տեղադրումը նախատեսվում է առանձին մրցույթով/</t>
  </si>
  <si>
    <t>Բաշխիչ վահանի տեղադրում 
Incomer-2
/Սարքավուրման ձեռքբերումը և տեղադրումը նախատեսվում է առանձին մրցույթով/</t>
  </si>
  <si>
    <t>Բաշխիչ վահանի տեղադրում 
DG  Incomer
/Սարքավուրման ձեռքբերումը և տեղադրումը նախատեսվում է առանձին մրցույթով/</t>
  </si>
  <si>
    <t>Բաշխիչ վահանի տեղադրում 
Unprotected LOAD
/Բաշխիչ վահաններ EATON (բաղկացուցիչ մասերը և սարքավորումները EATON, HYUNDAI)/</t>
  </si>
  <si>
    <t>Հողանցում</t>
  </si>
  <si>
    <t>Շերտապողպատ  40x4մմ</t>
  </si>
  <si>
    <t>Անկյունավոր պողպատ  
50x50x5մմ - L=1,5մ</t>
  </si>
  <si>
    <t>Գլխավոր հողանցող հաղորդադող 1000x40x4մմ, (ԳՀՀ-ГЗШ)</t>
  </si>
  <si>
    <t>Հողանցման հաղորդադող  25x4մմ</t>
  </si>
  <si>
    <r>
      <t>Պղնձե հաղորդալարի անցկացում - 1x16մմ</t>
    </r>
    <r>
      <rPr>
        <vertAlign val="superscript"/>
        <sz val="8"/>
        <rFont val="Tahoma"/>
        <family val="2"/>
        <charset val="204"/>
      </rPr>
      <t>2</t>
    </r>
  </si>
  <si>
    <r>
      <t>Պղնձե հաղորդալարի անցկացում - 1x10մմ</t>
    </r>
    <r>
      <rPr>
        <vertAlign val="superscript"/>
        <sz val="8"/>
        <rFont val="Tahoma"/>
        <family val="2"/>
        <charset val="204"/>
      </rPr>
      <t>2</t>
    </r>
  </si>
  <si>
    <t>Հողային աշխատանքներ</t>
  </si>
  <si>
    <t>Vp(6д) շին. խմբի բնահողի քանդում էքսկավատորով, կողլիցքով
0.5x0.3x92մ</t>
  </si>
  <si>
    <r>
      <t>մ</t>
    </r>
    <r>
      <rPr>
        <vertAlign val="superscript"/>
        <sz val="8"/>
        <rFont val="Tahoma"/>
        <family val="2"/>
        <charset val="204"/>
      </rPr>
      <t>3</t>
    </r>
  </si>
  <si>
    <t>Գրունտի ետլիցք բուլդոզերով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</si>
  <si>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</si>
  <si>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Գրունտի տոփանում</t>
  </si>
  <si>
    <t>Խրամուղու փորում  Vp(6д) շին խմբի բնահողում  0.8x0.9x12մ</t>
  </si>
  <si>
    <t>Ավազակոպճի ետլիցք խրամուղու մեջ ձեռքով</t>
  </si>
  <si>
    <t xml:space="preserve">Խողովակների համար ավազե անկողնակի պատրաստում 0.25մ խորություն, 0.85մ լայնություն  </t>
  </si>
  <si>
    <t>Ավազի /արժեքը/</t>
  </si>
  <si>
    <t>Ավելորդ գրունտի հավաքում, բարձում եւ տեղափոխում 13կմ</t>
  </si>
  <si>
    <t>Օդի ներածման սարք Ն1</t>
  </si>
  <si>
    <t>Օդի ներածման սարք՝ համալրված․ 
Օդամղիչ VR 50-25/22-4D Օդի կասետային ֆիլտր G4 FRC 50-25, կասետային ֆիլտրի ներդիր DFC 50-25, Օդի գրպանային ֆիլտր F4 FRP 50-25, գրպանային ֆիլտրի ներդիր DFP 50-25 F9, օդի փական CHR 50-25</t>
  </si>
  <si>
    <t>Սարքավորման ճկուն միացում 
FH 50-25</t>
  </si>
  <si>
    <t>Օդային փական սերվոշարժաբերով 
GMA 161.1E</t>
  </si>
  <si>
    <t>Ղեկավարման վահանակ</t>
  </si>
  <si>
    <t>Դիֆերենցյալ ճնշման տվիչ (պրեսոստատ) 500Պա, DVL-500</t>
  </si>
  <si>
    <t>Ջերմաստիճանային տվիչ՝ օդատարի
STK-3</t>
  </si>
  <si>
    <t>Հաճախականային փոխակերպիչ 
N=0.75կՎտ</t>
  </si>
  <si>
    <t>Ալյումինե կարգավորվող երկշերտ ճաղավանդակ 150x150մմ</t>
  </si>
  <si>
    <t>Ալյումինե կարգավորվող երկշերտ ճաղավանդակ 300x100մմ</t>
  </si>
  <si>
    <t>Հրակասեցնող փական սերվոշարժաբերով Ø100, 
PPK-2K-60-100-О-S220-X</t>
  </si>
  <si>
    <t>Հրակասեցնող փական սերվոշարժաբերով 400x300, 
PPK-2-60-400x300-О-S220-X</t>
  </si>
  <si>
    <t>Օդատարի անցկացում ցինկապատ թիթեղից S=0.7մմ, 500x250մմ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</si>
  <si>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</si>
  <si>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Օդատարի անցկացում ցինկապատ թիթեղից S=0.7մմ, 400x250մմ</t>
  </si>
  <si>
    <t>Օդատարի անցկացում ցինկապատ թիթեղից S=0.7մմ, 300x250մմ</t>
  </si>
  <si>
    <t>Օդատարի անցկացում ցինկապատ թիթեղից S=0.55մմ, 200x250մմ</t>
  </si>
  <si>
    <t>Օդատարի անցկացում ցինկապատ թիթեղից S=0.55մմ, 150x200մմ</t>
  </si>
  <si>
    <t>Օդատար ցինկապատ թիթեղից S=0.55մմ, Փ100</t>
  </si>
  <si>
    <t>Անկյուն ցինկապատ թիթեղից 45º S=0.7մմ, 250x500մմ</t>
  </si>
  <si>
    <t>Անկյուն ցինկապատ թիթեղից 90º S=0.7մմ, 400x250մմ</t>
  </si>
  <si>
    <t>Եռաբաշխիչ ցինկապատ թիթեղից S=0.7մմ, 500x250-500x250-500x250մմ</t>
  </si>
  <si>
    <t>Անցում-բադիկ ցինկապատ թիթեղից h=100մմ, S=0.7մմ, 250x400մմ</t>
  </si>
  <si>
    <t>Տուփ ցինկապատ թիթեղից Ø100 ելքով, 150x150 - L100</t>
  </si>
  <si>
    <t xml:space="preserve">Անցում ցինկապատ թիթեղից S=0.7մմ, 500x250-400x250մմ </t>
  </si>
  <si>
    <t xml:space="preserve">Անցում ցինկապատ թիթեղից S=0.7մմ, 400x250-300x250մմ </t>
  </si>
  <si>
    <t xml:space="preserve">Անցում ցինկապատ թիթեղից S=0.7մմ, 300x250-200x250մմ </t>
  </si>
  <si>
    <t xml:space="preserve">Անցում ցինկապատ թիթեղից S=0.7մմ, 200x250-150x200մմ </t>
  </si>
  <si>
    <t xml:space="preserve">Անցում ցինկապատ թիթեղից S=0.7մմ, 150x200-Ø100մմ </t>
  </si>
  <si>
    <t>Անկեր M10</t>
  </si>
  <si>
    <t>Պտուտակաձող M10 L1000</t>
  </si>
  <si>
    <t>Մանեկ M10</t>
  </si>
  <si>
    <t>Տափողակ M10</t>
  </si>
  <si>
    <t>Անկեր M8</t>
  </si>
  <si>
    <t>Պտուտակաձող M8 L1000</t>
  </si>
  <si>
    <t>Մանեկ M8</t>
  </si>
  <si>
    <t>Տափողակ M8</t>
  </si>
  <si>
    <t>Ցինկապատ պրոֆիլ օդատարների ամրացման համար</t>
  </si>
  <si>
    <t xml:space="preserve">Օդատարների ջերմամեկուսացում փքեցված կաուչուկից  S=10մմ </t>
  </si>
  <si>
    <t>Օդի արտածման սարք Ա1</t>
  </si>
  <si>
    <t>Օդի արտածման սարք՝ համալրված․ 
Օդամղիչ VR 50-25/22-4D</t>
  </si>
  <si>
    <t>Օդային փական CHR 50-25</t>
  </si>
  <si>
    <t>Ալյումինե կարգավորվող երկշերտ ճաղավանդակ 150x150</t>
  </si>
  <si>
    <t>Ալյումինե կարգավորվող երկշերտ ճաղավանդակ 200x200</t>
  </si>
  <si>
    <t>Ալյումինե կարգավորվող երկշերտ ճաղավանդակ 300x100</t>
  </si>
  <si>
    <t>Հրակասեցնող փական սերվոշարժաբերով 200x200, 
PPK-2-60-200x200-Z-S220-X</t>
  </si>
  <si>
    <t>Օդատարի անցկացում ցինկապատ թիթեղից S=0.7մմ, 350x250մմ</t>
  </si>
  <si>
    <t>Օդատարի անցկացում ցինկապատ թիթեղից S=0.55մմ, 200x200մմ</t>
  </si>
  <si>
    <t>Օդատարի անցկացում ցինկապատ թիթեղից S=0.55մմ, 150x150մմ</t>
  </si>
  <si>
    <t>Անկյուն ցինկապատ թիթեղից 90º S=0.7մմ, 500x250մմ</t>
  </si>
  <si>
    <t>Անկյուն ցինկապատ թիթեղից 90º S=0.55մմ, 200x200մմ</t>
  </si>
  <si>
    <t>Եռաբաշխիչ ցինկապատ թիթեղից S=0.7մմ, 400x250-400x250-200x200մմ</t>
  </si>
  <si>
    <t>Եռաբաշխիչ ցինկապատ թիթեղից S=0.7մմ, 300x250-300x250-200x200մմ</t>
  </si>
  <si>
    <t>Եռաբաշխիչ ցինկապատ թիթեղից S=0.7մմ, 200x250-200x250-200x200մմ</t>
  </si>
  <si>
    <t xml:space="preserve">Անցում ցինկապատ թիթեղից S=0.7մմ, 400x250-350x250մմ </t>
  </si>
  <si>
    <t xml:space="preserve">Անցում ցինկապատ թիթեղից S=0.7մմ, 350x250-300x250մմ </t>
  </si>
  <si>
    <t xml:space="preserve">Անցում ցինկապատ թիթեղից S=0.55մմ, 200x250-150x150մմ </t>
  </si>
  <si>
    <t>Անցում ցինկապատ թիթեղից S=0.55մմ, 150x150-Ø100</t>
  </si>
  <si>
    <t>Ամբողջ համակարգի թողարկում և կարգաբերում</t>
  </si>
  <si>
    <t>Օդորակում</t>
  </si>
  <si>
    <t>Պահարանային տիպի բարձր ճշգրտությամբ օդորակիչի տեղադրում 
ASR 400 CW series CyberAir 3PRO,
սառեցման ամբողջական հզորությունը 33.1կՎտ, օդի մուտքը՝ վերևից, արտանետումը՝ ներքևից
համալրված է՝ եռաքայլ փականով KVs=16, հավելյալ օդի և հարաբերական խոնավության տվիչով E97541 A - Additional T/H- sensor, ջրի արտահոսքի տվիչով E50013 A, հպումով էկրանով C7000, օդի հոսքի տվիչով, օդամղիչի խցով՝ առաջ և կողք օդի արտանետմամբ</t>
  </si>
  <si>
    <r>
      <rPr>
        <b/>
        <sz val="8"/>
        <rFont val="Tahoma"/>
        <family val="2"/>
        <charset val="204"/>
      </rPr>
      <t xml:space="preserve">ASR 400 CW series CyberAir 3PRO սարքի համալրում՝ </t>
    </r>
    <r>
      <rPr>
        <sz val="8"/>
        <rFont val="Tahoma"/>
        <family val="2"/>
        <charset val="204"/>
      </rPr>
      <t xml:space="preserve">
Հակահրդեհային ազդանշանից անջատվելու համակարգով, E99948</t>
    </r>
  </si>
  <si>
    <r>
      <rPr>
        <b/>
        <sz val="8"/>
        <rFont val="Tahoma"/>
        <family val="2"/>
        <charset val="204"/>
      </rPr>
      <t xml:space="preserve">ASR 400 CW series CyberAir 3PRO սարքի համալրում՝ </t>
    </r>
    <r>
      <rPr>
        <sz val="8"/>
        <rFont val="Tahoma"/>
        <family val="2"/>
        <charset val="204"/>
      </rPr>
      <t xml:space="preserve">
Ջրի ջերմաստիճանի տվիչով (մուտքի), E99006</t>
    </r>
  </si>
  <si>
    <r>
      <rPr>
        <b/>
        <sz val="8"/>
        <rFont val="Tahoma"/>
        <family val="2"/>
        <charset val="204"/>
      </rPr>
      <t xml:space="preserve">ASR 400 CW series CyberAir 3PRO սարքի համալրում՝ </t>
    </r>
    <r>
      <rPr>
        <sz val="8"/>
        <rFont val="Tahoma"/>
        <family val="2"/>
        <charset val="204"/>
      </rPr>
      <t xml:space="preserve">
Ջրի ջերմաստիճանի տվիչով (ելքի), E99007</t>
    </r>
  </si>
  <si>
    <r>
      <rPr>
        <b/>
        <sz val="8"/>
        <rFont val="Tahoma"/>
        <family val="2"/>
        <charset val="204"/>
      </rPr>
      <t xml:space="preserve">ASR 400 CW series CyberAir 3PRO սարքի համալրում՝ </t>
    </r>
    <r>
      <rPr>
        <sz val="8"/>
        <rFont val="Tahoma"/>
        <family val="2"/>
        <charset val="204"/>
      </rPr>
      <t xml:space="preserve">
Անալոգային ընդլայնման քարտով (EAIO), E98562</t>
    </r>
  </si>
  <si>
    <r>
      <rPr>
        <b/>
        <sz val="8"/>
        <rFont val="Tahoma"/>
        <family val="2"/>
        <charset val="204"/>
      </rPr>
      <t xml:space="preserve">ASR 400 CW series CyberAir 3PRO սարքի համալրում՝ </t>
    </r>
    <r>
      <rPr>
        <sz val="8"/>
        <rFont val="Tahoma"/>
        <family val="2"/>
        <charset val="204"/>
      </rPr>
      <t xml:space="preserve">
Օդի փականով, M99020</t>
    </r>
  </si>
  <si>
    <t>Օդով հովացվող ջրի սառեցման սարք՝ ազատ հովացման համակարգով,
EWAD360TZXRB2</t>
  </si>
  <si>
    <t>Կենտրոնախույս պոմպի տեղադրում  CronoBloc-BL-E 50/150-7,5/2, G=65.1մ3/ժ, H=28.9մ հաճախականային փոխակերպիչով, համալված՝ հաղորդակցության մոդուլով IF-Modul Modbus</t>
  </si>
  <si>
    <t>Կենտրոնախույս պոմպի տեղադրում 
G=2.8մ3/ժ, H=30մ, 
Jet WJ 204 X (3~230/400 V)</t>
  </si>
  <si>
    <t>Սառը ջրի բուֆերային բաքի տեղադրում ՝ ներսից ապակե-էմալապատված V=3000լ</t>
  </si>
  <si>
    <t>Պոլիէթիլենե բաքի տեղադրում  V=300լ, CB-300</t>
  </si>
  <si>
    <t>Ընդարձակման մեմբրանային բաքի տեղադրում  V=300լ, ERCE 300</t>
  </si>
  <si>
    <t>Սեպարատորի տեղադրում 
օդի և կեղտի, համալրված դատարկման փականով, NA546150A</t>
  </si>
  <si>
    <t>Ջրի հոսքի հաշվիչի տեղադրում Էլեկտրամագնիսական SITRANS F M 5100 W, կցաշուրթավոր DN150 համալրված՝ հոսքի տվիչով 
DN150 MAG 5100 W</t>
  </si>
  <si>
    <t xml:space="preserve">Հաղորդիչ սարքի տեղադրում՝ կոմպակտ և պատին մարացվող, IP67/NEMA 4X/6, MAG6000, համալրված՝ հաղորդակցության մոդուլով Modbus RTU/RS485 </t>
  </si>
  <si>
    <t>Էթիլենգլիկոլի ջրային լուծույթ՝ խտությունը 35% հավելանյութերով՝ սարքավորումների և խողովակաշարի կոռոզիայից պաշտպանելու համար</t>
  </si>
  <si>
    <t>լիտր</t>
  </si>
  <si>
    <t>Թիթեռնիկ փականի տեղադրում՝ կցաշուրթերի ամրացման պարուրակներով,  էլ. շարժաբերով DN150, VFY-WA PN16 DN150 CI/SS/EPDM 230V</t>
  </si>
  <si>
    <t>Թիթեռնիկ փականի տեղադրում՝ կցաշուրթերի ամրացման պարուրակներով
R59FLY015, DN150</t>
  </si>
  <si>
    <t>Թիթեռնիկ փականի տեղադրում՝ կցաշուրթերի ամրացման պարուրակներով
R59FLY010, DN100</t>
  </si>
  <si>
    <t>Գնդիկավոր փականի տեղադրում՝ արտաքին և ներքին պարուրակներով 
R254LX006, 1 1/4"</t>
  </si>
  <si>
    <t>Գնդիկավոր փականի տեղադրում՝ արտաքին պարուրակներով R253LX006, 1 1/4"</t>
  </si>
  <si>
    <t>Գնդիկավոր փականի տեղադրում՝ արտաքին և ներքին պարուրակներով 
R254LX005, 1"</t>
  </si>
  <si>
    <t>Գնդիկավոր փականի տեղադրում՝ արտաքին և ներքին պարուրակներով 
R253LX005, 1"</t>
  </si>
  <si>
    <t>Գնդիկավոր փականի տեղադրում՝ արտաքին և ներքին պարուրակներով 
R254X004, 3/4"</t>
  </si>
  <si>
    <t>Ճնշման կարգավորիչ փականի տեղադրում՝ մանոմետրով, փոխակերպիչ անցումներով R153MY105, 1"</t>
  </si>
  <si>
    <t>Բալանսավորող փակող փականի տեղադրում  KVs=18՝ MSV-BD DN32
ճնշման չափիչ և դատարկման ծայրակալներով, ջերմամեկուսիչով</t>
  </si>
  <si>
    <t>Բալանսավորող փակող փականի տեղադրում  KVs=9.5՝ MSV-BD DN25
ճնշման չափիչ և դատարկման ծայրակալներով, ջերմամեկուսիչով</t>
  </si>
  <si>
    <t>Հետադարձ փականի տեղադրում  DN100 NVD 805</t>
  </si>
  <si>
    <t>Հետադարձ պարուրակավոր փականի տեղադրում R60Y005, 1"</t>
  </si>
  <si>
    <t>Ցանցավոր զտիչի տեղադրում՝ կցաշուրթավոր R74FLY010, DN100</t>
  </si>
  <si>
    <t>Ցանցավոր զտիչի տեղադրում R74AY005, 1"</t>
  </si>
  <si>
    <t>Պոմպի ճկուն միացում՝ կցաշուրթավոր PN16, DN150</t>
  </si>
  <si>
    <t>Պոմպի ճկուն միացում՝ կցաշուրթավոր PN16, DN100</t>
  </si>
  <si>
    <t>Ճկախողովակ՝ արտաքին ամրանավորումով, փոխակերպիչ մանեկներով 1 1/4",  PN16, L=800</t>
  </si>
  <si>
    <t>Ճկախողովակ՝ արտաքին ամրանավորումով, փոխակերպիչ մանեկներով 1 1/4",  PN16, L=500</t>
  </si>
  <si>
    <t>Ճկախողովակ՝ արտաքին ամրանավորումով, փոխակերպիչ մանեկներով 1 1/4",  PN16, L=400</t>
  </si>
  <si>
    <t>Ճկախողովակ՝ արտաքին ամրանավորումով, փոխակերպիչ մանեկներով 1",  PN16, L=500</t>
  </si>
  <si>
    <t>Խողովակաշարի անցկացում պոլիպրոպիլենային ամրանավորված խողովակով Ø160, PPR-RCT, 
20°C / 1.6 Mpa</t>
  </si>
  <si>
    <t>Խողովակաշարի անցկացում պոլիպրոպիլենային ամրանավորված խողովակով Ø125, PPR-RCT,  
20°C / 2.0 Mpa</t>
  </si>
  <si>
    <t>Խողովակաշարի անցկացում պոլիպրոպիլենային ամրանավորված խողովակով Ø110, PPR-RCT,  
20°C / 2.0 Mpa</t>
  </si>
  <si>
    <t>Խողովակաշարի անցկացում պոլիպրոպիլենային ամրանավորված խողովակով Ø90, PPR-RCT,  
20°C / 2.0 Mpa</t>
  </si>
  <si>
    <t>Խողովակաշարի անցկացում պոլիպրոպիլենային ամրանավորված խողովակով Ø50, PPR-RCT,  
20°C / 2.0 Mpa</t>
  </si>
  <si>
    <t>Խողովակաշարի անցկացում պոլիպրոպիլենային ամրանավորված խողովակով Ø40, PPR-RCT,  
20°C / 2.0 Mpa</t>
  </si>
  <si>
    <t>Խողովակաշարի անցկացում պոլիպրոպիլենային ամրանավորված խողովակով Ø32, PPR-RCT,  
20°C / 2.0 Mpa</t>
  </si>
  <si>
    <t>Խողովակաշարի անցկացում պոլիպրոպիլենային ամրանավորված խողովակով Ø25, PPR-RCT,  
20°C / 2.0 Mpa</t>
  </si>
  <si>
    <t>Պոլիպրոպիլենե ծնկի տեղադրում - Ø160, 90°</t>
  </si>
  <si>
    <t>Պոլիպրոպիլենե ծնկի տեղադրում - Ø160, 45°</t>
  </si>
  <si>
    <t>Պոլիպրոպիլենե ծնկի տեղադրում - Ø125, 90°</t>
  </si>
  <si>
    <t>Պոլիպրոպիլենե ծնկի տեղադրում - Ø50, 90°</t>
  </si>
  <si>
    <t>Պոլիպրոպիլենե ծնկի տեղադրում - Ø50, 45°</t>
  </si>
  <si>
    <t>Պոլիպրոպիլենե ծնկի տեղադրում - Ø40, 45°</t>
  </si>
  <si>
    <t>Պոլիպրոպիլենե ծնկի տեղադրում - Ø32, 90°</t>
  </si>
  <si>
    <t>Պոլիպրոպիլենե ծնկի տեղադրում  - Ø20, 90°</t>
  </si>
  <si>
    <t>Պոլիպրոպիլենե եռաբաշխիչի տեղադրում - Ø160</t>
  </si>
  <si>
    <t>Պոլիպրոպիլենե եռաբաշխիչի տեղադրում  - Ø32</t>
  </si>
  <si>
    <t>Պոլիպրոպիլենե խողովակի կցորդիչի տեղադրում՝ թամբաձև- Ø50 / Ø160</t>
  </si>
  <si>
    <t>Պոլիպրոպիլենե խողովակի կցորդիչի տեղադրում՝ թամբաձև- Ø50 / Ø110</t>
  </si>
  <si>
    <t>Պոլիպրոպիլենե խողովակի կցորդիչի տեղադրում՝ թամբաձև- Ø50 / Ø125</t>
  </si>
  <si>
    <t>Պոլիպրոպիլենե խողովակի կցորդիչի տեղադրում՝ թամբաձև- Ø40 / Ø110</t>
  </si>
  <si>
    <t>Պոլիպրոպիլենե խողովակի կցորդիչի տեղադրում՝ թամբաձև- Ø40 / Ø90</t>
  </si>
  <si>
    <t>Պոլիպրոպիլենե խողովակի կցորդիչի տեղադրում՝ թամբաձև- Ø32 / Ø160</t>
  </si>
  <si>
    <t>Պոլիպրոպիլենե խողովակի կցորդիչի տեղադրում՝ թամբաձև- Ø32 / Ø125</t>
  </si>
  <si>
    <t>Պոլիպրոպիլենե խողովակի կցորդիչի տեղադրում՝ թամբաձև- Ø20 / Ø125</t>
  </si>
  <si>
    <t>Պոլիպրոպիլենե խողովակի անցումի տեղադրում   Ø160 / Ø125</t>
  </si>
  <si>
    <t>Պոլիպրոպիլենե խողովակի անցումի տեղադրում Ø125 / Ø110</t>
  </si>
  <si>
    <t>Պոլիպրոպիլենե խցափակիչի տեղադրում  Ø90</t>
  </si>
  <si>
    <t>Պոլիպրոպիլենե կցաշուրթի տեղադրում հենարանային օղակով  - Ø160, DN150</t>
  </si>
  <si>
    <t>Պոլիպրոպիլենե կցաշուրթի տեղադրում հենարանային օղակով  - Ø125, DN100</t>
  </si>
  <si>
    <t>Պոլիպրոպիլենե անցումի տեղադրում արտաքին պարուրակով - Ø50 / 1 1/4"</t>
  </si>
  <si>
    <t>Պոլիպրոպիլենե անցումի տեղադրում արտաքին պարուրակով - Ø40 / 1"</t>
  </si>
  <si>
    <t>Պոլիպրոպիլենե անցումի տեղադրում արտաքին պարուրակով - Ø32 / 1"</t>
  </si>
  <si>
    <t>Պոլիպրոպիլենե անցումի տեղադրում ներքին պարուրակով - Ø32 / 1"</t>
  </si>
  <si>
    <t>Պոլիպրոպիլենե անցումի տեղադրում ներքին պարուրակով - Ø20 / 1/2"</t>
  </si>
  <si>
    <t>Պոլիպրոպիլենե փոխակերպիչի տեղադրում արտաքին պարուրակով - Ø32 / 1"</t>
  </si>
  <si>
    <t>Անվտանգության փականի տեղադրում G 3/4"F x G 3/4"F, 5 Բար, R140Y028</t>
  </si>
  <si>
    <t>Անվտանգության փականի տեղադրում G 1/2"F x G 1/2"F, 5 Բար, R140Y008</t>
  </si>
  <si>
    <t>Ավտոմատ օդահանի տեղադրում՝ համալրված փականով 1/2", R99IY003</t>
  </si>
  <si>
    <t>Մանոմետրի տեղադրում 1/4", 0-6 Բար, R225IY005</t>
  </si>
  <si>
    <t>Փականի տեղադրում՝ մանոմետրի, եռաքայլ 1/4", R228IY001</t>
  </si>
  <si>
    <t>Խողովակի տեղադրում՝ զսպանակաձի, մանոմետրի 1/4", R228AY001</t>
  </si>
  <si>
    <t>Խողովակի անցկացում՝ պոլիէթիլենե Ø8, TPE 8/6</t>
  </si>
  <si>
    <t>Ծնկի տեղադրում՝ նիկելապատ լատունից, արագ անջատվող, S6520 8-1/4</t>
  </si>
  <si>
    <t>Ծնկի տեղադրում՝ նիկելապատ լատունից, արագ անջատվող, 1 1/4"</t>
  </si>
  <si>
    <t>Ծնկի տեղադրում՝ նիկելապատ լատունից, արագ անջատվող, 1"</t>
  </si>
  <si>
    <t>Ծնկի տեղադրում՝ նիկելապատ լատունից, արագ անջատվող, 1/2"</t>
  </si>
  <si>
    <t>Անցումի տեղադրում՝ նիկելապատ լատունից, արտաքին պարուրակներով, 1"</t>
  </si>
  <si>
    <t>Անցումի տեղադրում՝ նիկելապատ լատունից, արտաքին պարուրակներով, 3/4"</t>
  </si>
  <si>
    <t xml:space="preserve">Անցումի տեղադրում՝ նիկելապատ լատունից, արտաքին և ներքին պարուրակներով
3/4"M x 1/4F </t>
  </si>
  <si>
    <t>Անցումի տեղադրում՝ նիկելապատ լատունից, արտաքին և ներքին պարուրակներով
1/2"M x 1/4F</t>
  </si>
  <si>
    <t>Եռաբաշխիչի տեղադրում՝  նիկելապատ լատունից, ներքին պարուրակներով 1"</t>
  </si>
  <si>
    <t>Եռաբաշխիչի տեղադրում՝  նիկելապատ լատունից, ներքին պարուրակներով 3/4"</t>
  </si>
  <si>
    <t>Կցաշուրթի տեղադրում՝ չժանգոտվող պողպատից AISI 304, DN150</t>
  </si>
  <si>
    <t>Կցաշուրթի տեղադրում՝ չժանգոտվող պողպատից AISI 304, DN100</t>
  </si>
  <si>
    <t>Կցաշուրթի տեղադրում՝ չժանգոտվող պողպատից AISI 304, DN65</t>
  </si>
  <si>
    <t>Կցաշուրթի տեղադրում՝ չժանգոտվող պողպատից AISI 304, DN50</t>
  </si>
  <si>
    <t>Պողպատե ձևավոր մասերի տեղադրում</t>
  </si>
  <si>
    <t>Անցում՝ եռակցվող, չժանգոտվող պողպատից AISI 304, DN100-DN65</t>
  </si>
  <si>
    <t>Ծայրակալի տեղադրում՝ եռակցվող, չժանգոտվող պողպատից AISI 304, արտաքին պարուրակով, 3/4"</t>
  </si>
  <si>
    <t>Ծայրակալի տեղադրում՝ եռակցվող, չժանգոտվող պողպատից AISI 304, արտաքին պարուրակով, 1/2"</t>
  </si>
  <si>
    <t>Անցում՝ եռակցվող, չժանգոտվող պողպատից AISI 304, DN100-DN50</t>
  </si>
  <si>
    <t>Չժանգոտվող պողպատից պողովակի անցկացում  AISI 304 - Ø168, DN150</t>
  </si>
  <si>
    <t>Բռնակ՝ պլաստմասե, ջրմամեկուսացված փականի համար, R749FY002</t>
  </si>
  <si>
    <t>Հեղյուսի տեղադում՝ չժանգոտվող պողպատից M20x50</t>
  </si>
  <si>
    <t>Հեղյուսի տեղադում՝ չժանգոտվող պողպատից M16x110</t>
  </si>
  <si>
    <t>Հեղյուսի տեղադում՝ չժանգոտվող պողպատից M16x80</t>
  </si>
  <si>
    <t>Հեղյուսի տեղադում՝ չժանգոտվող պողպատից M16x70</t>
  </si>
  <si>
    <t>Հեղյուսի տեղադում՝ չժանգոտվող պողպատից M16x60</t>
  </si>
  <si>
    <t>Հեղյուսի տեղադում՝ չժանգոտվող պողպատից M16x40</t>
  </si>
  <si>
    <t>Հեղյուսի տեղադում՝ չժանգոտվող պողպատից M16</t>
  </si>
  <si>
    <t>Պողպատե ուղղանկյուն խողովակից հենարնի պատրաստում պողպատե թիթեղից հիմնասալով, վերևից խցափակված և փոշեներկված</t>
  </si>
  <si>
    <t>Պողպատե փոշեներկված խողովակ 80x80x3մմ, L=800մմ, n=14 հատ</t>
  </si>
  <si>
    <t>Պողպատե փոշեներկված թիթեղ  
—300x300x8մմ, n=14 հատ</t>
  </si>
  <si>
    <t>Խամութ՝ խողովակի ամրացման համար, ջերմամեկուսիչով 13 × 160, Փ160մմ</t>
  </si>
  <si>
    <t>Խամութ՝ խողովակի ամրացման համար, ջերմամեկուսիչով 13 × 125, Փ125մմ</t>
  </si>
  <si>
    <t>Խամութ՝ խողովակի ամրացման համար, ջերմամեկուսիչով 13 × 108, Փ110մմ</t>
  </si>
  <si>
    <t>Խամութ՝ խողովակի ամրացման համար, ջերմամեկուսիչով 13 × 89, Փ90մմ</t>
  </si>
  <si>
    <t>Խամութ՝ խողովակի ամրացման համար, ջերմամեկուսիչով 13 × 54, Փ50մմ</t>
  </si>
  <si>
    <t>Խամութ՝ խողովակի ամրացման համար, ջերմամեկուսիչով 13 × 42, Փ40մմ</t>
  </si>
  <si>
    <t xml:space="preserve">Ջերմամեկուսացում փքեցված կաուչուկից թերթավոր պատված ալյումինե նրբաթիթեղով  S=13մմ </t>
  </si>
  <si>
    <t xml:space="preserve">Ջերմամեկուսացում փքեցված կաուչուկից, ծունկաձև 13 × 160 թերթավոր պատված ալյումինե նրբաթիթեղով  S=13մմ </t>
  </si>
  <si>
    <t xml:space="preserve">Ջերմամեկուսացում փքեցված կաուչուկից, եռաբաշխիչի 13 × 160 թերթավոր պատված ալյումինե նրբաթիթեղով  S=13մմ </t>
  </si>
  <si>
    <t xml:space="preserve">Ջերմամեկուսացում փքեցված կաուչուկից, թերթավոր պատված պաշտպանիչ թաղանթով, RAL 6032 կանաչ,  S=13մմ </t>
  </si>
  <si>
    <t xml:space="preserve">Ջերմամեկուսացում փքեցված կաուչուկից, ծունկաձև 13 × 160, թերթավոր պատված պաշտպանիչ թաղանթով, RAL 6032 կանաչ,  S=13մմ </t>
  </si>
  <si>
    <t xml:space="preserve">Ջերմամեկուսացում փքեցված կաուչուկից, եռաբաշխիչի 13 × 160, թերթավոր պատված պաշտպանիչ թաղանթով, RAL 6032 կանաչ,  S=13մմ </t>
  </si>
  <si>
    <t>Ջերմամեկուսացում փքեցված կաուչուկից, խողովակաձև 13 × 54 պատված պաշտպանիչ թաղանթով, 
RAL 6032 կանաչ,  S=13մմ</t>
  </si>
  <si>
    <t xml:space="preserve">Ջերմամեկուսացում փքեցված կաուչուկից, ծունկաձև 13 × 54, պատված պաշտպանիչ թաղանթով, 
RAL 6032 կանաչ,  S=13մմ </t>
  </si>
  <si>
    <t>Ջերմամեկուսացում փքեցված կաուչուկից, խողովակաձև 13 × 42 պատված պաշտպանիչ թաղանթով, 
RAL 6032 կանաչ,  S=13մմ</t>
  </si>
  <si>
    <t xml:space="preserve">Ջերմամեկուսացում փքեցված կաուչուկից, ծունկաձև 13 × 42, պատված պաշտպանիչ թաղանթով, 
RAL 6032 կանաչ,  S=13մմ </t>
  </si>
  <si>
    <t>Աշխատասենյակի 
օդորակում և ջեռուցում</t>
  </si>
  <si>
    <t>Օդորակիչի տեղադրում՝ պատին ամրացող, բարձր արդյունավետությամբ
Qս=5կՎտ, Qտ=6կՎտ, SEER=7.41, SCOP/A=4.6, համալրված՝
Ներքին սարք FTXM-50R, 
Արտաքին սարք RZAG-50A
հեռակառավարման վահանակով</t>
  </si>
  <si>
    <t>Կալունակ՝ մետաղական, փոշեներկված, օդորակիչի արտաքին սարքը պատին ապրացնելու համար, հենարանի երկարությունը՝ 550մմ</t>
  </si>
  <si>
    <t>Պղնձե խողովակի անցկացում Ø12.7, պատի հաստությունը 0,8մմ</t>
  </si>
  <si>
    <t>Պղնձե խողովակի անցկացում Ø6.35, պատի հաստությունը 0,8մմ</t>
  </si>
  <si>
    <t>Պլաստիկե խողովակի անցկացում
 Փ 20x2․0մմ</t>
  </si>
  <si>
    <t>Ծունկ՝ պլաստիկե խողովակի, սոսնձվող Ø20</t>
  </si>
  <si>
    <t>Ջերմամեկուսացում փքեցված կաուչուկից, խողովակաձև 9 × 8,  
S=9մմ</t>
  </si>
  <si>
    <t>Ջերմամեկուսացում փքեցված կաուչուկից, խողովակաձև 9 × 12,  
S=9մմ,</t>
  </si>
  <si>
    <t>Ջրահեռացում</t>
  </si>
  <si>
    <t>Կետային անձրևընդունիչի տեղադրում, C250 դասի, 400x400մմ, 
Gidrolica Point ДП-40.40</t>
  </si>
  <si>
    <t>Անձրևընդունիչի զամբյուղ 400x400մմ</t>
  </si>
  <si>
    <t>Անձրևընդունիչի ճաղավանդակ 400x400մմ</t>
  </si>
  <si>
    <t>Հոսակների տեղադրում արատքին կեղտհավաքիչով, Ø110</t>
  </si>
  <si>
    <t>Հոսակների տեղադրում չոր փակաղակով, Ø110</t>
  </si>
  <si>
    <t>Խողովակաշարի անցկացում կոյուղու պոլիվինիլքլորիդե L=3000մմ Փ160մմ խողովակներից, հիդրավլիկ փորձարկումով</t>
  </si>
  <si>
    <t>Խողովակաշարի անցկացում կոյուղու պոլիվինիլքլորիդե L=2000մմ Փ160մմ խողովակներից, հիդրավլիկ փորձարկումով</t>
  </si>
  <si>
    <t>Խողովակաշարի անցկացում կոյուղու պոլիվինիլքլորիդե L=1000մմ Փ160մմ խողովակներից, հիդրավլիկ փորձարկումով</t>
  </si>
  <si>
    <t>Խողովակաշարի անցկացում կոյուղու պոլիվինիլքլորիդե L=3000մմ Փ110մմ խողովակներից, հիդրավլիկ փորձարկումով</t>
  </si>
  <si>
    <t>Խողովակաշարի անցկացում կոյուղու պոլիվինիլքլորիդե PVC-U, L=2000մմ Փ110մմ խողովակներից, հիդրավլիկ փորձարկումով</t>
  </si>
  <si>
    <t>Խողովակաշարի անցկացում կոյուղու պոլիվինիլքլորիդե PVC-U, L=1000մմ Փ110մմ խողովակներից, հիդրավլիկ փորձարկումով</t>
  </si>
  <si>
    <t>Խողովակաշարի անցկացում կոյուղու պոլիվինիլքլորիդե PVC-U, L=500մմ Փ110մմ խողովակներից, հիդրավլիկ փորձարկումով</t>
  </si>
  <si>
    <t>Խողովակաշարի անցկացում կոյուղու պոլիպրոպիլենե PP, L=3000մմ Փ50մմ խողովակներից, հիդրավլիկ փորձարկումով</t>
  </si>
  <si>
    <t>Խողովակաշարի անցկացում կոյուղու պոլիպրոպիլենե PP, L=2000մմ Փ50մմ խողովակներից, հիդրավլիկ փորձարկումով</t>
  </si>
  <si>
    <t>Խողովակաշարի անցկացում կոյուղու պոլիպրոպիլենե PP,L=1000մմ Փ50մմ խողովակներից, հիդրավլիկ փորձարկումով</t>
  </si>
  <si>
    <t>Խողովակաշարի անցկացում կոյուղու պոլիպրոպիլենե PP, L=500մմ Փ50մմ խողովակներից, հիդրավլիկ փորձարկումով</t>
  </si>
  <si>
    <t>Պոլիվինիլքլորիդե PVC-U եռաբաշխիչի տեղադրում Ø160-Ø160-Ø110, 45º</t>
  </si>
  <si>
    <t>Պոլիվինիլքլորիդե PVC-U եռաբաշխիչի տեղադրում Ø110-Ø110-Ø110, 45º</t>
  </si>
  <si>
    <t>Պոլիպրոպիլենե (PP) եռաբաշխիչի տեղադրում Ø50-Ø50-Ø50, 45º</t>
  </si>
  <si>
    <t>Պոլիվինիլքլորիդե PVC-U անցումի տեղադրում Ø160-Ø110</t>
  </si>
  <si>
    <t>Պոլիպրոպիլենե (PP) անցումի տեղադրում Ø110-Ø50</t>
  </si>
  <si>
    <t>Պոլիվինիլքլորիդե PVC-U ծնկի տեղադրում Ø110, 45º</t>
  </si>
  <si>
    <t>Պոլիպրոպիլենե (PP) ծնկի տեղադրում Ø50, 45º</t>
  </si>
  <si>
    <t xml:space="preserve">Համակարգի ընդունող-կառավարող սարքի տեղադրում НВП Болид С2000-М կամ համարժեք այլ ֆիրմայի նմանատիպ պարամետրերով </t>
  </si>
  <si>
    <t xml:space="preserve">Հրդեհի ընդունիչ-հսկիչ սարքի տեղադրում НВП Болид С2000-4 կամ համարժեք այլ ֆիրմայի նմանատիպ պարամետրերով </t>
  </si>
  <si>
    <t xml:space="preserve">Հրդեհի ընդունիչ-հսկիչ և կառավարման սարքի տեղադրում
R3-Рубеж-2ОП կամ համարժեք այլ ֆիրմայի պարամետրերով </t>
  </si>
  <si>
    <t xml:space="preserve">Ազդասարք հրդեհի ծխային ասպիրացիոն 0,12 dB/m զգայունությամբ ազդասարքով տեղադրում Спецавтоматика ИПА v4  կամ համարժեք այլ ֆիրմայի պարամետրերով </t>
  </si>
  <si>
    <t xml:space="preserve">Անխափան սնուցման 24Վ 2Ա սարքի տեղադրում НВП Болид РИП-24-2-7-RS  կամ համարժեք այլ ֆիրմայի պարամետրերով </t>
  </si>
  <si>
    <t xml:space="preserve">Հսկող-թողարկող սարքի տեղադրում
НВП Болид С2000-KPB կամ համարժեք այլ ֆիրմայի նմանատիպ պարամետրերով </t>
  </si>
  <si>
    <t xml:space="preserve">Ռելեային մոդուլի տեղադրում 
Радий УК-ВК/04 կամ համարժեք այլ ֆիրմայի նմանատիպ պարամետրերով </t>
  </si>
  <si>
    <t xml:space="preserve">Ազդասարքի տեղադրում  հրդեհի ծխային, օպտիկական, ИП 212-73 կամ համարժեք այլ ֆիրմայի նմանատիպ պարամետրերով </t>
  </si>
  <si>
    <t xml:space="preserve">Ազդասարքի տեղադրում  հրդեհի, ձեռքի IP 513-10 կամ համարժեք այլ ֆիրմայի նմանատիպ պարամետրերով </t>
  </si>
  <si>
    <t xml:space="preserve">Արգելափակիչի տեղադրում հրդեհաշիջման ձեռքի, ներքին  НВП Болид SensoMAG MHB50 կամ համարժեք այլ ֆիրմայի նմանատիպ պարամետրերով </t>
  </si>
  <si>
    <t xml:space="preserve">Ազդարարիչի տեղադրում  ձայնային
МARS 24-3P կամ համարժեք այլ ֆիրմայի նմանատիպ պարամետրերով </t>
  </si>
  <si>
    <t xml:space="preserve">Ազդարարիչի տեղադրում  լուսաձայնային ներքին
MAYAK 24-KP կամ համարժեք այլ ֆիրմայի նմանատիպ պարամետրերով </t>
  </si>
  <si>
    <t xml:space="preserve">Ազդարարիչի տեղադրում  լուսաձայնային արտաքին
PKI-SM25 կամ համարժեք այլ ֆիրմայի նմանատիպ պարամետրերով </t>
  </si>
  <si>
    <t xml:space="preserve">Բացման մագնիսակոնտակտային տվիչի տեղադրում 
CMK կամ համարժեք այլ ֆիրմայի նմանատիպ պարամետրերով </t>
  </si>
  <si>
    <t>Գրություններով ներքին լուսատախտակի տեղադրում</t>
  </si>
  <si>
    <t xml:space="preserve">Բարձր ճնշման տվիչի տեղադրում СДУ կամ համարժեք այլ ֆիրմայի նմանատիպ պարամետրերով </t>
  </si>
  <si>
    <t xml:space="preserve">Ազդարարիչի տեղադրում լուսային արտաքին VUOS կամ համարժեք այլ ֆիրմայի նմանատիպ պարամետրերով </t>
  </si>
  <si>
    <t>ՊՎԽ D25մմ  խողովակի անցկացում էլ.տեխնիկական, կցամասերով</t>
  </si>
  <si>
    <t>Մարտկոց էլեկտրական 12վ 7ԱԺ</t>
  </si>
  <si>
    <t>Մալուխի անցկացում ազդանշանային հրակայուն FRLS 2x0.8մմ</t>
  </si>
  <si>
    <t>Մալուխի անցկացում ազդանշանային հրակայուն FRLS 3x1.0մմ</t>
  </si>
  <si>
    <t>Հրդեհաշիջման գազաբալոնային մոդուլի տեղադրում, 180լ, 42 բար
МПА-NVC1230 տիպի, լիցքավորված «խլադոն» գազով, ներառյալ  էլ. կոնտակտային մանոմետրը ЭКМ50 տիպի</t>
  </si>
  <si>
    <t>Հրամարիչ գազային նյութ ФК-5-1-12</t>
  </si>
  <si>
    <t xml:space="preserve">Պնդօղակ մոդուլի համար ամրանային դետալներով </t>
  </si>
  <si>
    <t xml:space="preserve">էլ.մագնիսական թողարկիչի տեղադրում մեխ. արգելափակիչով  
Minimax AEB կամ համարժեք այլ ֆիրմայի նմանատիպ պարամետրերով                </t>
  </si>
  <si>
    <t xml:space="preserve">Ձեռքի թողարկիչի տեղադրում 
Minimax MAN կամ համարժեք այլ ֆիրմայի նմանատիպ պարամետրերով           </t>
  </si>
  <si>
    <t>Ռետինե բարձր ճնշման խողովակի տեղադրում  DN50-90°</t>
  </si>
  <si>
    <t>Անցում  DN50/50</t>
  </si>
  <si>
    <t>Պողպատե անկար խողովակների անցկացում DN50 (Փ60x4.0)</t>
  </si>
  <si>
    <t>Պողպատե անկար խողովակների անցկացում DN25 (33.7x3.0)</t>
  </si>
  <si>
    <t>Պողպատե ձեւավոր մասերի տեղադրում</t>
  </si>
  <si>
    <t>Պողպատե անկյունակ /ծնկալ/ DN50</t>
  </si>
  <si>
    <t>Պողպատե անկյունակ /ծնկալ/ DN25</t>
  </si>
  <si>
    <t>Պողպատե եռաբաշխիչ  DN50</t>
  </si>
  <si>
    <t>Պողպատե անում DN50/25</t>
  </si>
  <si>
    <t>Գլխադիր NVC DN50-360°</t>
  </si>
  <si>
    <t>Գլխադիր NVC DN25-360°</t>
  </si>
  <si>
    <t>Կախիչ խողովակի ամրանային դետալներով DN50</t>
  </si>
  <si>
    <t>Կախիչ խողովակի ամրանային դետալներով DN25</t>
  </si>
  <si>
    <t>Կափույր ավելցուկային ճնշման ամրանային դետալներով
КСИД-П-0,5-600(Т)</t>
  </si>
  <si>
    <t>Շերտավոր պանել 0.15մx1,0մ</t>
  </si>
  <si>
    <t>N1-5 Էլեկտրամատակարարում և էլեկտրալուսավորություն մաս</t>
  </si>
  <si>
    <t>N1-6 Օդափոխություն</t>
  </si>
  <si>
    <t>N1-7 Օդորակում, աշխատասենյակի օդորակում և ջեռուցում, ջրահեռացում</t>
  </si>
  <si>
    <t xml:space="preserve">Պահուստային էլեկտրական մարտկոց, հեմետիկ 12Վ 7ԱԺ </t>
  </si>
  <si>
    <t>N1-8 Հրդեհի ազդանշանման համակարգ</t>
  </si>
  <si>
    <t>N1-9 Հրդեհաշիջման համակարգ</t>
  </si>
  <si>
    <t>N1-3 Մոնիտորինգ</t>
  </si>
  <si>
    <t xml:space="preserve">Գնդիկավոր փականի տեղադրում՝ փոխակերպիչ արտաքին և ներքին պարուրակներով  R259LX007, 1" </t>
  </si>
  <si>
    <t>N1-2 Ցածր լարման ցանց</t>
  </si>
  <si>
    <t>N1-4 Կեղծ հատակ</t>
  </si>
  <si>
    <t>Գամասեղ 
ցինկ պարուրավոր ձող M8, CM200802 տիպի</t>
  </si>
  <si>
    <t>Բաշխիչ վահանի տեղադրում 
UPS IN - Distribution    board- 1</t>
  </si>
  <si>
    <t>Տվիչների մոնիտորինգի սարք
SMART RACK CONTROLLER, SRC-0800</t>
  </si>
  <si>
    <t>Ջրի արտահոսքի տվիչ  7.0m rope water/leak sensor,
DX-WSC70-KIT</t>
  </si>
  <si>
    <t>Ջրի արտահոսքի տվիչ
3.5m rope water/leak sensorr, DX-WSC35-KIT</t>
  </si>
  <si>
    <t>Ջերմաստիճանի տվիչների 3 հատ կոմպլեկտ  Three temperature sensors, middle sensor supporting humidity, DX2-T3H1</t>
  </si>
  <si>
    <t>Ճնշման տարբերության տվիչ  Single combo differential air pressure and temperature sensor, DX2-T1DP1</t>
  </si>
  <si>
    <t>Չոր կոնտակտների տվիչ  Powered Dry Contact with switchable 12V output and 5 Contact Closure sensors, DX-PD2C5</t>
  </si>
  <si>
    <t>Տվիչների բաժանարար
Sensor Hub 1x4, DX2-ENVHUB4</t>
  </si>
  <si>
    <t>Կոնվերտեր
Fieldserver gateway. FS-QS-2010-F/FS-8915-38-QS</t>
  </si>
  <si>
    <t>Սերվեր 3.4ԳՀց,4 միջուկ, 16ԳԲ ՕՀ, 600ԳԲ հիշողություն, 2x1Գբ ցանցային քարտ RM</t>
  </si>
  <si>
    <t>Բաշխիչ վահան Rack Load, Rack-երի սնուցման համար 
Բաշխիչ վահաններ EATON (բաղկացուցիչ մասերը և սարքավորումները EATON, HYUNDAI)</t>
  </si>
  <si>
    <t>Բաշխիչ վահան
UPS OUT-Distribution board-3
/Բաշխիչ վահաններ EATON (բաղկացուցիչ մասերը և սարքավորումները EATON, HYUNDAI)/</t>
  </si>
  <si>
    <t>Բաշխիչ վահան 
Protected LOAD 
/Բաշխիչ վահաններ EATON (բաղկացուցիչ մասերը և սարքավորումները EATON, HYUNDAI)/</t>
  </si>
  <si>
    <t>Բաշխիչ վահան 
Unprotected LOAD
/Բաշխիչ վահաններ EATON (բաղկացուցիչ մասերը և սարքավորումները EATON, HYUNDAI)/</t>
  </si>
  <si>
    <t>Պահարանային տիպի բարձր ճշգրտությամբ օդորակիչ
ASR 400 CW series CyberAir 3PRO,
սառեցման ամբողջական հզորությունը 33.1կՎտ, օդի մուտքը՝ վերևից, արտանետումը՝ ներքևից
համալրված է՝ եռաքայլ փականով KVs=16, հավելյալ օդի և հարաբերական խոնավության տվիչով E97541 A - Additional T/H- sensor, ջրի արտահոսքի տվիչով E50013 A, հպումով էկրանով C7000, օդի հոսքի տվիչով, օդամղիչի խցով՝ առաջ և կողք օդի արտանետմամբ</t>
  </si>
  <si>
    <t>Կենտրոնախույս պոմպ 
G=2.8մ3/ժ, H=30մ, 
Jet WJ 204 X (3~230/400 V)</t>
  </si>
  <si>
    <t>Սառը ջրի բուֆերային բաք՝ ներսից ապակե-էմալապատված V=3000լ</t>
  </si>
  <si>
    <t>Պոլիէթիլենե բաք  V=300լ, CB-300</t>
  </si>
  <si>
    <t>Ընդարձակման մեմբրանային բաք  V=300լ, ERCE 300</t>
  </si>
  <si>
    <t>Սեպարատոր
օդի և կեղտի, համալրված դատարկման փականով, NA546150A</t>
  </si>
  <si>
    <t>Ջրի հոսքի հաշվիչ Էլեկտրամագնիսական SITRANS F M 5100 W, կցաշուրթավոր DN150 համալրված՝ հոսքի տվիչով 
DN150 MAG 5100 W</t>
  </si>
  <si>
    <t xml:space="preserve">Հաղորդիչ սարք՝ կոմպակտ և պատին մարացվող, IP67/NEMA 4X/6, MAG6000, համալրված՝ հաղորդակցության մոդուլով Modbus RTU/RS485 </t>
  </si>
  <si>
    <t>Թիթեռնիկ փական՝ կցաշուրթերի ամրացման պարուրակներով,  էլ. շարժաբերով DN150, VFY-WA PN16 DN150 CI/SS/EPDM 230V</t>
  </si>
  <si>
    <t>Օդորակիչ՝ պատին ամրացող, բարձր արդյունավետությամբ
Qս=5կՎտ, Qտ=6կՎտ, SEER=7.41, SCOP/A=4.6, համալրված՝
Ներքին սարք FTXM-50R, 
Արտաքին սարք RZAG-50A
հեռակառավարման վահանակով</t>
  </si>
  <si>
    <t xml:space="preserve">Համակարգի ընդունող-կառավարող սարք НВП Болид С2000-М կամ համարժեք այլ ֆիրմայի նմանատիպ պարամետրերով </t>
  </si>
  <si>
    <t xml:space="preserve">Հրդեհի ընդունիչ-հսկիչ սարք НВП Болид С2000-4 կամ համարժեք այլ ֆիրմայի նմանատիպ պարամետրերով </t>
  </si>
  <si>
    <t xml:space="preserve">Հրդեհի ընդունիչ-հսկիչ և կառավարման սարք
R3-Рубеж-2ОП կամ համարժեք այլ ֆիրմայի պարամետրերով </t>
  </si>
  <si>
    <t xml:space="preserve">Ազդասարք հրդեհի ծխային ասպիրացիոն 0,12 dB/m զգայունությամբ ազդասարքով  Спецавтоматика ИПА v4  կամ համարժեք այլ ֆիրմայի պարամետրերով </t>
  </si>
  <si>
    <t xml:space="preserve">Անխափան սնուցման 24Վ 2Ա սարք НВП Болид РИП-24-2-7-RS  կամ համարժեք այլ ֆիրմայի պարամետրերով </t>
  </si>
  <si>
    <t xml:space="preserve">Հսկող-թողարկող սարք
НВП Болид С2000-KPB կամ համարժեք այլ ֆիրմայի նմանատիպ պարամետրերով </t>
  </si>
  <si>
    <t xml:space="preserve">Ռելեային մոդուլ 
Радий УК-ВК/04 կամ համարժեք այլ ֆիրմայի նմանատիպ պարամետրերով </t>
  </si>
  <si>
    <t xml:space="preserve">Ազդասարք  հրդեհի ծխային, օպտիկական, ИП 212-73 կամ համարժեք այլ ֆիրմայի նմանատիպ պարամետրերով </t>
  </si>
  <si>
    <t xml:space="preserve">Ազդասարք  հրդեհի, ձեռքի IP 513-10 կամ համարժեք այլ ֆիրմայի նմանատիպ պարամետրերով </t>
  </si>
  <si>
    <t xml:space="preserve">Արգելափակիչ հրդեհաշիջման ձեռքի, ներքին  НВП Болид SensoMAG MHB50 կամ համարժեք այլ ֆիրմայի նմանատիպ պարամետրերով </t>
  </si>
  <si>
    <t xml:space="preserve">Ազդարարիչ  ձայնային
МARS 24-3P կամ համարժեք այլ ֆիրմայի նմանատիպ պարամետրերով </t>
  </si>
  <si>
    <t xml:space="preserve">Ազդարարիչ  լուսաձայնային ներքին
MAYAK 24-KP կամ համարժեք այլ ֆիրմայի նմանատիպ պարամետրերով </t>
  </si>
  <si>
    <t xml:space="preserve">Ազդարարիչ  լուսաձայնային արտաքին
PKI-SM25 կամ համարժեք այլ ֆիրմայի նմանատիպ պարամետրերով </t>
  </si>
  <si>
    <t xml:space="preserve">Բացման մագնիսակոնտակտային տվիչ
CMK կամ համարժեք այլ ֆիրմայի նմանատիպ պարամետրերով </t>
  </si>
  <si>
    <t xml:space="preserve">Բարձր ճնշման տվիչ СДУ կամ համարժեք այլ ֆիրմայի նմանատիպ պարամետրերով </t>
  </si>
  <si>
    <t xml:space="preserve">Ազդարարիչ լուսային արտաքին VUOS կամ համարժեք այլ ֆիրմայի նմանատիպ պարամետրերով </t>
  </si>
  <si>
    <t>Հրդեհաշիջման գազաբալոնային մոդուլ, 180լ, 42 բար
МПА-NVC1230 տիպի, լիցքավորված «խլադոն» գազով, ներառյալ  էլ. կոնտակտային մանոմետրը ЭКМ50 տիպի</t>
  </si>
  <si>
    <t xml:space="preserve">էլ.մագնիսական թողարկիչ մեխ. արգելափակիչով  
Minimax AEB կամ համարժեք այլ ֆիրմայի նմանատիպ պարամետրերով                </t>
  </si>
  <si>
    <t xml:space="preserve">Ձեռքի թողարկիչ
Minimax MAN կամ համարժեք այլ ֆիրմայի նմանատիպ պարամետրերով           </t>
  </si>
  <si>
    <t>Օդով հովացվող ջրի սառեցման սարքի տեղադրում՝ ազատ հովացման համակարգով, EWAD360TZXRB2</t>
  </si>
  <si>
    <t>Կենտրոնախույս պոմպ  CronoBloc-BL-E 50/150-7,5/2, G=65.1մ3/ժ, H=28.9մ հաճախականային փոխակերպիչով, համալված՝ հաղորդակցության մոդուլով 
IF-Modul Modbus</t>
  </si>
  <si>
    <r>
      <t>100
մ</t>
    </r>
    <r>
      <rPr>
        <vertAlign val="superscript"/>
        <sz val="8"/>
        <rFont val="Tahoma"/>
        <family val="2"/>
        <charset val="204"/>
      </rPr>
      <t>2</t>
    </r>
  </si>
  <si>
    <t>Հարթեցնող շերտի պատրաստում ցեմենտ-ավազային շաղախից 50մմ հաստությամբ, ցանցի տեղադրմամբ /հատակների տակ/</t>
  </si>
  <si>
    <t>Աստիճանների անվնաս ապամոնտաժում /150x320մմ հատույթով, L= 700 մինչև 2000մմ չափերով/</t>
  </si>
  <si>
    <t>Բազալտե երեսապատմամբ թեքահարթակի և հատակի քանդում</t>
  </si>
  <si>
    <t>Աստիճանների, թեքահարթակների, մայթեզրի և պատվանդանների հիմքերի քանդում</t>
  </si>
  <si>
    <t>Հիմքերի և մայթերի խճի լիցք</t>
  </si>
  <si>
    <t>Հիմքերի բետոնի /խամքարաբետոն/ նախապատրաստական շերտ</t>
  </si>
  <si>
    <t>Ապամոնտաժված աստիճանների հղկում, մշակում /150x320մմ հատույթով/</t>
  </si>
  <si>
    <t>Ապամոնտաժված աստիճանների վերշարում /150x320մմ հատույթով, L= 700 մինչև 2000մմ չափերով/</t>
  </si>
  <si>
    <t>Թեքահարթակների և մայթեզրի երեսապատում բազալտե 4սմ-անոց սալերով</t>
  </si>
  <si>
    <t>Արձանների պատվանդանների երկաթբետոնե հիմք</t>
  </si>
  <si>
    <t>Ամրան А500c</t>
  </si>
  <si>
    <t>քմ</t>
  </si>
  <si>
    <t>Արձանների պատվանդանների երեսապատում բազալտե 15սմ սալերով</t>
  </si>
  <si>
    <t>Արձանների պատվանդանների երեսապատում բազալտե 4սմ սալերով</t>
  </si>
  <si>
    <t>Արձանների պատվանդանների երեսապատում բազալտե 6սմ սալերով</t>
  </si>
  <si>
    <t>Մայթեզրի բազալտե եզրաքար 150x250մմ հատույթով</t>
  </si>
  <si>
    <t>Թեքահարթակների մետաղական բազրիքներ հաշվանդամների համար</t>
  </si>
  <si>
    <t>Պուրակի գոյություն ունեցող մայթասալիկներ</t>
  </si>
  <si>
    <t>աշխ</t>
  </si>
  <si>
    <t>Վահագն Ասատրյանի արձանի նախագծման, քանդակման, տեղափոխման և տեղադրման աշխատակներ</t>
  </si>
  <si>
    <r>
      <t>մ</t>
    </r>
    <r>
      <rPr>
        <vertAlign val="superscript"/>
        <sz val="12"/>
        <rFont val="Tahoma"/>
        <family val="2"/>
        <charset val="204"/>
      </rPr>
      <t>2</t>
    </r>
  </si>
  <si>
    <r>
      <t>մ</t>
    </r>
    <r>
      <rPr>
        <vertAlign val="superscript"/>
        <sz val="12"/>
        <rFont val="Tahoma"/>
        <family val="2"/>
        <charset val="204"/>
      </rPr>
      <t>3</t>
    </r>
  </si>
  <si>
    <r>
      <t>մ</t>
    </r>
    <r>
      <rPr>
        <vertAlign val="superscript"/>
        <sz val="12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</si>
  <si>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1 միավորի ընդհանուր արժեքը /ՀՀ դր /</t>
  </si>
  <si>
    <t xml:space="preserve">Ծավալաթերթ - Նախահաշիվ </t>
  </si>
  <si>
    <t>Ընդհանուր արժեքը ՀՀ դրամ</t>
  </si>
  <si>
    <t xml:space="preserve">Ընդամենը </t>
  </si>
  <si>
    <t>1918 թ. Բաշ - Ապարանի հերոսամարտի հերոս Սեդրակ Ջալալյանի և ՀՀ ազգային հերոս Վահագն Ասատրյանի հուշահամալիրի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</si>
</sst>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7" formatCode="#,##0.000"/>
    <numFmt numFmtId="168" formatCode="0.0"/>
    <numFmt numFmtId="169" formatCode="0.0%"/>
    <numFmt numFmtId="170" formatCode="0.00000"/>
  </numFmts>
  <fonts count="28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9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b/>
      <sz val="11"/>
      <name val="Tahoma"/>
      <family val="2"/>
      <charset val="204"/>
    </font>
    <font>
      <b/>
      <sz val="10.5"/>
      <name val="Tahoma"/>
      <family val="2"/>
      <charset val="204"/>
    </font>
    <font>
      <sz val="10.5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sz val="8"/>
      <name val="Tahoma"/>
      <family val="2"/>
      <charset val="204"/>
    </font>
    <font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name val="Tahoma"/>
      <family val="2"/>
      <charset val="204"/>
    </font>
    <font>
      <b/>
      <i/>
      <sz val="10"/>
      <name val="Tahoma"/>
      <family val="2"/>
      <charset val="204"/>
    </font>
    <font>
      <b/>
      <u/>
      <sz val="11"/>
      <name val="Tahoma"/>
      <family val="2"/>
      <charset val="204"/>
    </font>
    <font>
      <sz val="11"/>
      <color theme="1"/>
      <name val="Calibri"/>
      <family val="2"/>
      <scheme val="minor"/>
    </font>
    <font>
      <vertAlign val="subscript"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Tahoma"/>
      <family val="2"/>
      <charset val="204"/>
    </font>
    <font>
      <sz val="14"/>
      <name val="Tahoma"/>
      <family val="2"/>
      <charset val="204"/>
    </font>
    <font>
      <vertAlign val="superscript"/>
      <sz val="12"/>
      <name val="Tahoma"/>
      <family val="2"/>
      <charset val="204"/>
    </font>
    <font>
      <b/>
      <sz val="12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2" fontId="3" fillId="0" borderId="2" applyFill="0" applyBorder="0" applyAlignment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</cellStyleXfs>
  <cellXfs count="112">
    <xf numFmtId="0" fontId="0" fillId="0" borderId="0" xfId="0"/>
    <xf numFmtId="0" fontId="7" fillId="0" borderId="0" xfId="0" applyFont="1"/>
    <xf numFmtId="0" fontId="7" fillId="0" borderId="0" xfId="1" applyFont="1"/>
    <xf numFmtId="49" fontId="7" fillId="0" borderId="0" xfId="1" applyNumberFormat="1" applyFont="1"/>
    <xf numFmtId="49" fontId="6" fillId="0" borderId="2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170" fontId="7" fillId="0" borderId="0" xfId="1" applyNumberFormat="1" applyFont="1"/>
    <xf numFmtId="49" fontId="7" fillId="2" borderId="2" xfId="1" applyNumberFormat="1" applyFont="1" applyFill="1" applyBorder="1"/>
    <xf numFmtId="0" fontId="18" fillId="2" borderId="2" xfId="1" applyFont="1" applyFill="1" applyBorder="1" applyAlignment="1">
      <alignment vertical="center"/>
    </xf>
    <xf numFmtId="0" fontId="7" fillId="2" borderId="2" xfId="1" applyFont="1" applyFill="1" applyBorder="1"/>
    <xf numFmtId="2" fontId="7" fillId="2" borderId="2" xfId="1" applyNumberFormat="1" applyFont="1" applyFill="1" applyBorder="1"/>
    <xf numFmtId="2" fontId="8" fillId="2" borderId="2" xfId="1" applyNumberFormat="1" applyFont="1" applyFill="1" applyBorder="1" applyAlignment="1">
      <alignment vertical="center"/>
    </xf>
    <xf numFmtId="2" fontId="7" fillId="0" borderId="0" xfId="1" applyNumberFormat="1" applyFont="1"/>
    <xf numFmtId="4" fontId="7" fillId="0" borderId="0" xfId="1" applyNumberFormat="1" applyFont="1"/>
    <xf numFmtId="2" fontId="6" fillId="0" borderId="0" xfId="1" applyNumberFormat="1" applyFont="1"/>
    <xf numFmtId="10" fontId="16" fillId="2" borderId="2" xfId="18" applyNumberFormat="1" applyFont="1" applyFill="1" applyBorder="1" applyAlignment="1">
      <alignment vertical="center"/>
    </xf>
    <xf numFmtId="169" fontId="16" fillId="2" borderId="2" xfId="18" applyNumberFormat="1" applyFont="1" applyFill="1" applyBorder="1" applyAlignment="1">
      <alignment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2" fontId="6" fillId="0" borderId="2" xfId="1" applyNumberFormat="1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left" vertical="center"/>
    </xf>
    <xf numFmtId="0" fontId="14" fillId="0" borderId="2" xfId="19" applyFont="1" applyBorder="1" applyAlignment="1">
      <alignment horizontal="left" vertical="center" wrapText="1"/>
    </xf>
    <xf numFmtId="0" fontId="6" fillId="0" borderId="2" xfId="20" applyFont="1" applyBorder="1" applyAlignment="1">
      <alignment horizontal="center" vertical="center" wrapText="1"/>
    </xf>
    <xf numFmtId="0" fontId="6" fillId="0" borderId="2" xfId="5" applyFont="1" applyBorder="1" applyAlignment="1" applyProtection="1">
      <alignment horizontal="left" vertical="center" wrapText="1"/>
      <protection locked="0"/>
    </xf>
    <xf numFmtId="0" fontId="6" fillId="0" borderId="2" xfId="19" applyFont="1" applyBorder="1" applyAlignment="1">
      <alignment horizontal="left" vertical="center" wrapText="1"/>
    </xf>
    <xf numFmtId="0" fontId="6" fillId="0" borderId="2" xfId="20" applyFont="1" applyBorder="1" applyAlignment="1">
      <alignment horizontal="left" vertical="center" wrapText="1"/>
    </xf>
    <xf numFmtId="0" fontId="6" fillId="0" borderId="2" xfId="5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2" borderId="2" xfId="1" applyFont="1" applyFill="1" applyBorder="1" applyAlignment="1">
      <alignment horizontal="left" vertical="center"/>
    </xf>
    <xf numFmtId="168" fontId="6" fillId="0" borderId="2" xfId="19" applyNumberFormat="1" applyFont="1" applyBorder="1" applyAlignment="1">
      <alignment horizontal="left" vertical="center" wrapText="1"/>
    </xf>
    <xf numFmtId="2" fontId="6" fillId="0" borderId="2" xfId="19" applyNumberFormat="1" applyFont="1" applyBorder="1" applyAlignment="1">
      <alignment horizontal="left" vertical="center" wrapText="1"/>
    </xf>
    <xf numFmtId="2" fontId="6" fillId="0" borderId="2" xfId="5" applyNumberFormat="1" applyFont="1" applyBorder="1" applyAlignment="1" applyProtection="1">
      <alignment horizontal="left" vertical="center" wrapText="1"/>
      <protection locked="0"/>
    </xf>
    <xf numFmtId="168" fontId="6" fillId="0" borderId="2" xfId="5" applyNumberFormat="1" applyFont="1" applyBorder="1" applyAlignment="1" applyProtection="1">
      <alignment horizontal="left" vertical="center" wrapText="1"/>
      <protection locked="0"/>
    </xf>
    <xf numFmtId="165" fontId="6" fillId="0" borderId="2" xfId="5" applyNumberFormat="1" applyFont="1" applyBorder="1" applyAlignment="1" applyProtection="1">
      <alignment horizontal="left" vertical="center" wrapText="1"/>
      <protection locked="0"/>
    </xf>
    <xf numFmtId="2" fontId="7" fillId="2" borderId="2" xfId="1" applyNumberFormat="1" applyFont="1" applyFill="1" applyBorder="1" applyAlignment="1">
      <alignment horizontal="left" vertical="center"/>
    </xf>
    <xf numFmtId="1" fontId="6" fillId="0" borderId="2" xfId="5" applyNumberFormat="1" applyFont="1" applyBorder="1" applyAlignment="1" applyProtection="1">
      <alignment horizontal="left" vertical="center" wrapText="1"/>
      <protection locked="0"/>
    </xf>
    <xf numFmtId="167" fontId="7" fillId="0" borderId="0" xfId="1" applyNumberFormat="1" applyFont="1" applyAlignment="1">
      <alignment horizontal="left" vertical="center"/>
    </xf>
    <xf numFmtId="0" fontId="6" fillId="0" borderId="2" xfId="1" applyFont="1" applyBorder="1" applyAlignment="1">
      <alignment horizont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vertical="center"/>
    </xf>
    <xf numFmtId="0" fontId="23" fillId="0" borderId="0" xfId="1" applyFont="1" applyAlignment="1">
      <alignment horizontal="center"/>
    </xf>
    <xf numFmtId="0" fontId="24" fillId="0" borderId="0" xfId="1" applyFont="1"/>
    <xf numFmtId="168" fontId="24" fillId="0" borderId="0" xfId="1" applyNumberFormat="1" applyFont="1"/>
    <xf numFmtId="0" fontId="15" fillId="0" borderId="2" xfId="0" applyFont="1" applyBorder="1" applyAlignment="1">
      <alignment horizontal="center" vertical="center" wrapText="1"/>
    </xf>
    <xf numFmtId="168" fontId="1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15" fillId="0" borderId="0" xfId="1" applyNumberFormat="1" applyFont="1"/>
    <xf numFmtId="2" fontId="26" fillId="0" borderId="0" xfId="1" applyNumberFormat="1" applyFont="1"/>
    <xf numFmtId="0" fontId="27" fillId="0" borderId="0" xfId="1" applyFont="1"/>
    <xf numFmtId="0" fontId="7" fillId="0" borderId="0" xfId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168" fontId="6" fillId="0" borderId="2" xfId="0" applyNumberFormat="1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left" vertical="center"/>
    </xf>
    <xf numFmtId="168" fontId="6" fillId="0" borderId="2" xfId="1" applyNumberFormat="1" applyFont="1" applyBorder="1" applyAlignment="1">
      <alignment horizontal="left" vertical="center"/>
    </xf>
    <xf numFmtId="2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14" fontId="7" fillId="0" borderId="0" xfId="1" applyNumberFormat="1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22" fillId="0" borderId="0" xfId="1" applyFont="1" applyAlignment="1">
      <alignment horizontal="right" vertical="center"/>
    </xf>
    <xf numFmtId="0" fontId="9" fillId="0" borderId="0" xfId="1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/>
    </xf>
    <xf numFmtId="2" fontId="15" fillId="0" borderId="4" xfId="0" applyNumberFormat="1" applyFont="1" applyBorder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2" fontId="15" fillId="0" borderId="2" xfId="0" applyNumberFormat="1" applyFont="1" applyBorder="1" applyAlignment="1">
      <alignment horizontal="left" vertical="center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left" vertical="center" wrapText="1"/>
    </xf>
    <xf numFmtId="2" fontId="15" fillId="0" borderId="2" xfId="1" applyNumberFormat="1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168" fontId="15" fillId="0" borderId="2" xfId="0" applyNumberFormat="1" applyFont="1" applyBorder="1" applyAlignment="1">
      <alignment horizontal="left" vertical="center"/>
    </xf>
    <xf numFmtId="2" fontId="15" fillId="0" borderId="2" xfId="0" applyNumberFormat="1" applyFont="1" applyBorder="1" applyAlignment="1">
      <alignment horizontal="center" vertical="center"/>
    </xf>
    <xf numFmtId="168" fontId="15" fillId="0" borderId="2" xfId="1" applyNumberFormat="1" applyFont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2" fontId="6" fillId="0" borderId="2" xfId="1" applyNumberFormat="1" applyFont="1" applyFill="1" applyBorder="1" applyAlignment="1">
      <alignment horizontal="left" vertic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65" fontId="6" fillId="0" borderId="2" xfId="1" applyNumberFormat="1" applyFont="1" applyBorder="1" applyAlignment="1">
      <alignment horizontal="left" vertical="center"/>
    </xf>
    <xf numFmtId="0" fontId="19" fillId="0" borderId="2" xfId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 vertical="center"/>
    </xf>
    <xf numFmtId="0" fontId="17" fillId="0" borderId="0" xfId="1" applyFont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8" fillId="0" borderId="1" xfId="1" applyFont="1" applyBorder="1" applyAlignment="1">
      <alignment horizontal="right"/>
    </xf>
    <xf numFmtId="49" fontId="6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168" fontId="6" fillId="0" borderId="2" xfId="0" applyNumberFormat="1" applyFont="1" applyBorder="1" applyAlignment="1">
      <alignment horizontal="left" vertical="center" wrapText="1"/>
    </xf>
    <xf numFmtId="0" fontId="6" fillId="0" borderId="2" xfId="2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left" vertical="center"/>
    </xf>
  </cellXfs>
  <cellStyles count="22">
    <cellStyle name="edRascen" xfId="9"/>
    <cellStyle name="Normal" xfId="0" builtinId="0"/>
    <cellStyle name="Normal 10" xfId="10"/>
    <cellStyle name="Normal 2" xfId="2"/>
    <cellStyle name="Normal 2 2" xfId="7"/>
    <cellStyle name="Normal 2 3" xfId="8"/>
    <cellStyle name="Normal 26" xfId="20"/>
    <cellStyle name="Normal 27" xfId="19"/>
    <cellStyle name="Normal 3" xfId="6"/>
    <cellStyle name="Normal 3 2" xfId="11"/>
    <cellStyle name="Normal 3 2 2" xfId="4"/>
    <cellStyle name="Normal 4" xfId="3"/>
    <cellStyle name="Normal 4 2" xfId="12"/>
    <cellStyle name="Normal 6" xfId="5"/>
    <cellStyle name="Обычный 2" xfId="1"/>
    <cellStyle name="Обычный 2 2" xfId="13"/>
    <cellStyle name="Обычный 3" xfId="14"/>
    <cellStyle name="Обычный 3 2" xfId="21"/>
    <cellStyle name="Обычный 4" xfId="15"/>
    <cellStyle name="Обычный 5" xfId="16"/>
    <cellStyle name="Процентный 2" xfId="18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4"/>
  <sheetViews>
    <sheetView showZeros="0" tabSelected="1" view="pageBreakPreview" topLeftCell="A13" zoomScale="115" zoomScaleNormal="115" zoomScaleSheetLayoutView="115" workbookViewId="0">
      <selection activeCell="N91" sqref="N91"/>
    </sheetView>
  </sheetViews>
  <sheetFormatPr defaultColWidth="9.140625" defaultRowHeight="18" x14ac:dyDescent="0.25"/>
  <cols>
    <col min="1" max="1" width="3.85546875" style="45" customWidth="1"/>
    <col min="2" max="2" width="31.85546875" style="2" customWidth="1"/>
    <col min="3" max="3" width="11.42578125" style="45" customWidth="1"/>
    <col min="4" max="4" width="10.42578125" style="2" customWidth="1"/>
    <col min="5" max="5" width="16.28515625" style="48" customWidth="1"/>
    <col min="6" max="6" width="16.140625" style="2" customWidth="1"/>
    <col min="7" max="16384" width="9.140625" style="2"/>
  </cols>
  <sheetData>
    <row r="1" spans="1:6" s="1" customFormat="1" ht="12.75" x14ac:dyDescent="0.2">
      <c r="A1" s="52"/>
      <c r="B1" s="2"/>
      <c r="C1" s="66"/>
      <c r="D1" s="66"/>
      <c r="E1" s="66"/>
      <c r="F1" s="2"/>
    </row>
    <row r="3" spans="1:6" ht="43.5" customHeight="1" x14ac:dyDescent="0.2">
      <c r="B3" s="46" t="s">
        <v>4</v>
      </c>
      <c r="C3" s="67" t="s">
        <v>608</v>
      </c>
      <c r="D3" s="67"/>
      <c r="E3" s="67"/>
      <c r="F3" s="67"/>
    </row>
    <row r="4" spans="1:6" ht="15" customHeight="1" x14ac:dyDescent="0.2">
      <c r="C4" s="68"/>
      <c r="D4" s="68"/>
      <c r="E4" s="68"/>
      <c r="F4" s="68"/>
    </row>
    <row r="5" spans="1:6" ht="14.25" x14ac:dyDescent="0.2">
      <c r="A5" s="69" t="s">
        <v>605</v>
      </c>
      <c r="B5" s="69"/>
      <c r="C5" s="69"/>
      <c r="D5" s="69"/>
      <c r="E5" s="69"/>
      <c r="F5" s="69"/>
    </row>
    <row r="6" spans="1:6" ht="15" customHeight="1" x14ac:dyDescent="0.25">
      <c r="A6" s="17"/>
      <c r="B6" s="17"/>
      <c r="C6" s="17"/>
      <c r="D6" s="17"/>
      <c r="E6" s="47"/>
      <c r="F6" s="17"/>
    </row>
    <row r="7" spans="1:6" x14ac:dyDescent="0.25">
      <c r="A7" s="18"/>
      <c r="F7" s="17"/>
    </row>
    <row r="8" spans="1:6" ht="60" customHeight="1" x14ac:dyDescent="0.2">
      <c r="A8" s="50" t="s">
        <v>0</v>
      </c>
      <c r="B8" s="50" t="s">
        <v>5</v>
      </c>
      <c r="C8" s="50" t="s">
        <v>6</v>
      </c>
      <c r="D8" s="51" t="s">
        <v>7</v>
      </c>
      <c r="E8" s="50" t="s">
        <v>604</v>
      </c>
      <c r="F8" s="50" t="s">
        <v>606</v>
      </c>
    </row>
    <row r="9" spans="1:6" ht="12.75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</row>
    <row r="10" spans="1:6" s="1" customFormat="1" ht="12.75" customHeight="1" x14ac:dyDescent="0.2">
      <c r="A10" s="74">
        <v>1</v>
      </c>
      <c r="B10" s="75" t="s">
        <v>582</v>
      </c>
      <c r="C10" s="74" t="s">
        <v>136</v>
      </c>
      <c r="D10" s="76">
        <f>43/0.32</f>
        <v>134.375</v>
      </c>
      <c r="E10" s="71">
        <v>1994.912939897858</v>
      </c>
      <c r="F10" s="71">
        <f>D10*E10</f>
        <v>268066.42629877466</v>
      </c>
    </row>
    <row r="11" spans="1:6" s="1" customFormat="1" ht="17.45" customHeight="1" x14ac:dyDescent="0.2">
      <c r="A11" s="74"/>
      <c r="B11" s="75"/>
      <c r="C11" s="74"/>
      <c r="D11" s="76"/>
      <c r="E11" s="72"/>
      <c r="F11" s="72"/>
    </row>
    <row r="12" spans="1:6" s="1" customFormat="1" ht="17.45" customHeight="1" x14ac:dyDescent="0.2">
      <c r="A12" s="74"/>
      <c r="B12" s="75"/>
      <c r="C12" s="74"/>
      <c r="D12" s="76"/>
      <c r="E12" s="72"/>
      <c r="F12" s="72"/>
    </row>
    <row r="13" spans="1:6" s="1" customFormat="1" ht="12.75" customHeight="1" x14ac:dyDescent="0.2">
      <c r="A13" s="74"/>
      <c r="B13" s="75"/>
      <c r="C13" s="74"/>
      <c r="D13" s="76"/>
      <c r="E13" s="73"/>
      <c r="F13" s="73"/>
    </row>
    <row r="14" spans="1:6" s="1" customFormat="1" ht="18.95" customHeight="1" x14ac:dyDescent="0.2">
      <c r="A14" s="74">
        <v>2</v>
      </c>
      <c r="B14" s="75" t="s">
        <v>583</v>
      </c>
      <c r="C14" s="74" t="s">
        <v>601</v>
      </c>
      <c r="D14" s="76">
        <v>10</v>
      </c>
      <c r="E14" s="71">
        <v>671.02114570357287</v>
      </c>
      <c r="F14" s="71">
        <f>D14*E14</f>
        <v>6710.2114570357289</v>
      </c>
    </row>
    <row r="15" spans="1:6" s="1" customFormat="1" ht="18.95" customHeight="1" x14ac:dyDescent="0.2">
      <c r="A15" s="74"/>
      <c r="B15" s="75"/>
      <c r="C15" s="74"/>
      <c r="D15" s="76"/>
      <c r="E15" s="72"/>
      <c r="F15" s="72"/>
    </row>
    <row r="16" spans="1:6" s="1" customFormat="1" ht="18.95" customHeight="1" x14ac:dyDescent="0.2">
      <c r="A16" s="74"/>
      <c r="B16" s="75"/>
      <c r="C16" s="74"/>
      <c r="D16" s="76"/>
      <c r="E16" s="72"/>
      <c r="F16" s="72"/>
    </row>
    <row r="17" spans="1:6" s="1" customFormat="1" ht="18.95" customHeight="1" x14ac:dyDescent="0.2">
      <c r="A17" s="74"/>
      <c r="B17" s="75"/>
      <c r="C17" s="74"/>
      <c r="D17" s="76"/>
      <c r="E17" s="73"/>
      <c r="F17" s="73"/>
    </row>
    <row r="18" spans="1:6" s="1" customFormat="1" ht="20.45" customHeight="1" x14ac:dyDescent="0.2">
      <c r="A18" s="74">
        <v>3</v>
      </c>
      <c r="B18" s="78" t="s">
        <v>584</v>
      </c>
      <c r="C18" s="80" t="s">
        <v>602</v>
      </c>
      <c r="D18" s="81">
        <v>22</v>
      </c>
      <c r="E18" s="71">
        <v>23566.915690175021</v>
      </c>
      <c r="F18" s="71">
        <f>D18*E18</f>
        <v>518472.14518385049</v>
      </c>
    </row>
    <row r="19" spans="1:6" s="1" customFormat="1" ht="20.45" customHeight="1" x14ac:dyDescent="0.2">
      <c r="A19" s="74"/>
      <c r="B19" s="78"/>
      <c r="C19" s="80"/>
      <c r="D19" s="81"/>
      <c r="E19" s="72"/>
      <c r="F19" s="72"/>
    </row>
    <row r="20" spans="1:6" s="1" customFormat="1" ht="20.45" customHeight="1" x14ac:dyDescent="0.2">
      <c r="A20" s="74"/>
      <c r="B20" s="78"/>
      <c r="C20" s="80"/>
      <c r="D20" s="81"/>
      <c r="E20" s="72"/>
      <c r="F20" s="72"/>
    </row>
    <row r="21" spans="1:6" s="1" customFormat="1" ht="20.45" customHeight="1" x14ac:dyDescent="0.2">
      <c r="A21" s="74"/>
      <c r="B21" s="78"/>
      <c r="C21" s="80"/>
      <c r="D21" s="81"/>
      <c r="E21" s="73"/>
      <c r="F21" s="73"/>
    </row>
    <row r="22" spans="1:6" ht="13.5" customHeight="1" x14ac:dyDescent="0.2">
      <c r="A22" s="77">
        <v>4</v>
      </c>
      <c r="B22" s="78" t="s">
        <v>585</v>
      </c>
      <c r="C22" s="77" t="s">
        <v>603</v>
      </c>
      <c r="D22" s="79">
        <v>10</v>
      </c>
      <c r="E22" s="71">
        <v>17333.268795637756</v>
      </c>
      <c r="F22" s="71">
        <f t="shared" ref="F22" si="0">D22*E22</f>
        <v>173332.68795637757</v>
      </c>
    </row>
    <row r="23" spans="1:6" ht="12.6" customHeight="1" x14ac:dyDescent="0.2">
      <c r="A23" s="77"/>
      <c r="B23" s="78"/>
      <c r="C23" s="77"/>
      <c r="D23" s="79"/>
      <c r="E23" s="72"/>
      <c r="F23" s="72"/>
    </row>
    <row r="24" spans="1:6" ht="12.6" customHeight="1" x14ac:dyDescent="0.2">
      <c r="A24" s="77"/>
      <c r="B24" s="78"/>
      <c r="C24" s="77"/>
      <c r="D24" s="79"/>
      <c r="E24" s="72"/>
      <c r="F24" s="72"/>
    </row>
    <row r="25" spans="1:6" ht="12.75" customHeight="1" x14ac:dyDescent="0.2">
      <c r="A25" s="77"/>
      <c r="B25" s="78"/>
      <c r="C25" s="77"/>
      <c r="D25" s="79"/>
      <c r="E25" s="73"/>
      <c r="F25" s="73"/>
    </row>
    <row r="26" spans="1:6" s="1" customFormat="1" ht="22.5" customHeight="1" x14ac:dyDescent="0.2">
      <c r="A26" s="77">
        <v>5</v>
      </c>
      <c r="B26" s="75" t="s">
        <v>586</v>
      </c>
      <c r="C26" s="77" t="s">
        <v>603</v>
      </c>
      <c r="D26" s="76">
        <v>10</v>
      </c>
      <c r="E26" s="71">
        <v>42563.280798271517</v>
      </c>
      <c r="F26" s="71">
        <f t="shared" ref="F26" si="1">D26*E26</f>
        <v>425632.8079827152</v>
      </c>
    </row>
    <row r="27" spans="1:6" s="1" customFormat="1" ht="22.5" customHeight="1" x14ac:dyDescent="0.2">
      <c r="A27" s="77"/>
      <c r="B27" s="75"/>
      <c r="C27" s="77"/>
      <c r="D27" s="76"/>
      <c r="E27" s="72"/>
      <c r="F27" s="72"/>
    </row>
    <row r="28" spans="1:6" s="1" customFormat="1" ht="22.5" customHeight="1" x14ac:dyDescent="0.2">
      <c r="A28" s="77"/>
      <c r="B28" s="75"/>
      <c r="C28" s="77"/>
      <c r="D28" s="76"/>
      <c r="E28" s="72"/>
      <c r="F28" s="72"/>
    </row>
    <row r="29" spans="1:6" s="1" customFormat="1" ht="22.5" customHeight="1" x14ac:dyDescent="0.2">
      <c r="A29" s="77"/>
      <c r="B29" s="75"/>
      <c r="C29" s="77"/>
      <c r="D29" s="76"/>
      <c r="E29" s="73"/>
      <c r="F29" s="73"/>
    </row>
    <row r="30" spans="1:6" ht="18.600000000000001" customHeight="1" x14ac:dyDescent="0.2">
      <c r="A30" s="77">
        <v>6</v>
      </c>
      <c r="B30" s="78" t="s">
        <v>587</v>
      </c>
      <c r="C30" s="77" t="s">
        <v>601</v>
      </c>
      <c r="D30" s="79">
        <v>21</v>
      </c>
      <c r="E30" s="71">
        <v>2326.1823161647299</v>
      </c>
      <c r="F30" s="71">
        <f t="shared" ref="F30" si="2">D30*E30</f>
        <v>48849.828639459331</v>
      </c>
    </row>
    <row r="31" spans="1:6" ht="18.600000000000001" customHeight="1" x14ac:dyDescent="0.2">
      <c r="A31" s="77"/>
      <c r="B31" s="78"/>
      <c r="C31" s="77"/>
      <c r="D31" s="79"/>
      <c r="E31" s="72"/>
      <c r="F31" s="72"/>
    </row>
    <row r="32" spans="1:6" ht="18.600000000000001" customHeight="1" x14ac:dyDescent="0.2">
      <c r="A32" s="77"/>
      <c r="B32" s="78"/>
      <c r="C32" s="77"/>
      <c r="D32" s="79"/>
      <c r="E32" s="72"/>
      <c r="F32" s="72"/>
    </row>
    <row r="33" spans="1:6" ht="18.600000000000001" customHeight="1" x14ac:dyDescent="0.2">
      <c r="A33" s="77"/>
      <c r="B33" s="78"/>
      <c r="C33" s="77"/>
      <c r="D33" s="79"/>
      <c r="E33" s="73"/>
      <c r="F33" s="73"/>
    </row>
    <row r="34" spans="1:6" s="1" customFormat="1" ht="24.95" customHeight="1" x14ac:dyDescent="0.2">
      <c r="A34" s="77">
        <v>7</v>
      </c>
      <c r="B34" s="75" t="s">
        <v>588</v>
      </c>
      <c r="C34" s="77" t="s">
        <v>601</v>
      </c>
      <c r="D34" s="76">
        <f>43*0.32</f>
        <v>13.76</v>
      </c>
      <c r="E34" s="71">
        <v>64793.353083175753</v>
      </c>
      <c r="F34" s="71">
        <f t="shared" ref="F34" si="3">D34*E34</f>
        <v>891556.53842449829</v>
      </c>
    </row>
    <row r="35" spans="1:6" s="1" customFormat="1" ht="24.95" customHeight="1" x14ac:dyDescent="0.2">
      <c r="A35" s="77"/>
      <c r="B35" s="75"/>
      <c r="C35" s="77"/>
      <c r="D35" s="76"/>
      <c r="E35" s="72"/>
      <c r="F35" s="72"/>
    </row>
    <row r="36" spans="1:6" s="1" customFormat="1" ht="24.95" customHeight="1" x14ac:dyDescent="0.2">
      <c r="A36" s="77"/>
      <c r="B36" s="75"/>
      <c r="C36" s="77"/>
      <c r="D36" s="76"/>
      <c r="E36" s="72"/>
      <c r="F36" s="72"/>
    </row>
    <row r="37" spans="1:6" s="1" customFormat="1" ht="24.95" customHeight="1" x14ac:dyDescent="0.2">
      <c r="A37" s="77"/>
      <c r="B37" s="75"/>
      <c r="C37" s="77"/>
      <c r="D37" s="76"/>
      <c r="E37" s="73"/>
      <c r="F37" s="73"/>
    </row>
    <row r="38" spans="1:6" s="1" customFormat="1" ht="24.6" customHeight="1" x14ac:dyDescent="0.2">
      <c r="A38" s="77">
        <v>8</v>
      </c>
      <c r="B38" s="75" t="s">
        <v>589</v>
      </c>
      <c r="C38" s="77" t="s">
        <v>601</v>
      </c>
      <c r="D38" s="81">
        <v>17</v>
      </c>
      <c r="E38" s="71">
        <v>77638.341389629451</v>
      </c>
      <c r="F38" s="71">
        <f t="shared" ref="F38" si="4">D38*E38</f>
        <v>1319851.8036237007</v>
      </c>
    </row>
    <row r="39" spans="1:6" s="1" customFormat="1" ht="24.6" customHeight="1" x14ac:dyDescent="0.2">
      <c r="A39" s="77"/>
      <c r="B39" s="75"/>
      <c r="C39" s="77"/>
      <c r="D39" s="81"/>
      <c r="E39" s="72"/>
      <c r="F39" s="72"/>
    </row>
    <row r="40" spans="1:6" s="1" customFormat="1" ht="24.6" customHeight="1" x14ac:dyDescent="0.2">
      <c r="A40" s="77"/>
      <c r="B40" s="75"/>
      <c r="C40" s="77"/>
      <c r="D40" s="81"/>
      <c r="E40" s="72"/>
      <c r="F40" s="72"/>
    </row>
    <row r="41" spans="1:6" s="1" customFormat="1" ht="24.6" customHeight="1" x14ac:dyDescent="0.2">
      <c r="A41" s="77"/>
      <c r="B41" s="75"/>
      <c r="C41" s="77"/>
      <c r="D41" s="81"/>
      <c r="E41" s="73"/>
      <c r="F41" s="73"/>
    </row>
    <row r="42" spans="1:6" ht="13.5" customHeight="1" x14ac:dyDescent="0.2">
      <c r="A42" s="77">
        <v>9</v>
      </c>
      <c r="B42" s="78" t="s">
        <v>590</v>
      </c>
      <c r="C42" s="77" t="s">
        <v>603</v>
      </c>
      <c r="D42" s="79">
        <v>8</v>
      </c>
      <c r="E42" s="71">
        <v>69502.723045947598</v>
      </c>
      <c r="F42" s="71">
        <f t="shared" ref="F42" si="5">D42*E42</f>
        <v>556021.78436758078</v>
      </c>
    </row>
    <row r="43" spans="1:6" ht="12.6" customHeight="1" x14ac:dyDescent="0.2">
      <c r="A43" s="77"/>
      <c r="B43" s="78"/>
      <c r="C43" s="77"/>
      <c r="D43" s="79"/>
      <c r="E43" s="72"/>
      <c r="F43" s="72"/>
    </row>
    <row r="44" spans="1:6" ht="12.6" customHeight="1" x14ac:dyDescent="0.2">
      <c r="A44" s="77"/>
      <c r="B44" s="78"/>
      <c r="C44" s="77"/>
      <c r="D44" s="79"/>
      <c r="E44" s="72"/>
      <c r="F44" s="72"/>
    </row>
    <row r="45" spans="1:6" ht="12.75" customHeight="1" x14ac:dyDescent="0.2">
      <c r="A45" s="77"/>
      <c r="B45" s="78"/>
      <c r="C45" s="77"/>
      <c r="D45" s="79"/>
      <c r="E45" s="73"/>
      <c r="F45" s="73"/>
    </row>
    <row r="46" spans="1:6" ht="12.75" customHeight="1" x14ac:dyDescent="0.2">
      <c r="A46" s="77">
        <v>10</v>
      </c>
      <c r="B46" s="75" t="s">
        <v>591</v>
      </c>
      <c r="C46" s="82" t="s">
        <v>108</v>
      </c>
      <c r="D46" s="83">
        <v>0.1</v>
      </c>
      <c r="E46" s="71">
        <v>430652.83419426589</v>
      </c>
      <c r="F46" s="71">
        <f t="shared" ref="F46" si="6">D46*E46</f>
        <v>43065.283419426589</v>
      </c>
    </row>
    <row r="47" spans="1:6" ht="12.6" customHeight="1" x14ac:dyDescent="0.2">
      <c r="A47" s="77"/>
      <c r="B47" s="75"/>
      <c r="C47" s="82"/>
      <c r="D47" s="83"/>
      <c r="E47" s="72"/>
      <c r="F47" s="72"/>
    </row>
    <row r="48" spans="1:6" ht="12.6" customHeight="1" x14ac:dyDescent="0.2">
      <c r="A48" s="77"/>
      <c r="B48" s="75"/>
      <c r="C48" s="82"/>
      <c r="D48" s="83"/>
      <c r="E48" s="72"/>
      <c r="F48" s="72"/>
    </row>
    <row r="49" spans="1:6" ht="12.75" customHeight="1" x14ac:dyDescent="0.2">
      <c r="A49" s="77"/>
      <c r="B49" s="75"/>
      <c r="C49" s="82"/>
      <c r="D49" s="83"/>
      <c r="E49" s="73"/>
      <c r="F49" s="73"/>
    </row>
    <row r="50" spans="1:6" s="1" customFormat="1" ht="19.5" customHeight="1" x14ac:dyDescent="0.2">
      <c r="A50" s="77">
        <v>11</v>
      </c>
      <c r="B50" s="75" t="s">
        <v>593</v>
      </c>
      <c r="C50" s="77" t="s">
        <v>601</v>
      </c>
      <c r="D50" s="81">
        <v>12</v>
      </c>
      <c r="E50" s="71">
        <v>105131.41940656211</v>
      </c>
      <c r="F50" s="71">
        <f t="shared" ref="F50" si="7">D50*E50</f>
        <v>1261577.0328787453</v>
      </c>
    </row>
    <row r="51" spans="1:6" s="1" customFormat="1" ht="19.5" customHeight="1" x14ac:dyDescent="0.2">
      <c r="A51" s="77"/>
      <c r="B51" s="75"/>
      <c r="C51" s="77"/>
      <c r="D51" s="81"/>
      <c r="E51" s="72"/>
      <c r="F51" s="72"/>
    </row>
    <row r="52" spans="1:6" s="1" customFormat="1" ht="19.5" customHeight="1" x14ac:dyDescent="0.2">
      <c r="A52" s="77"/>
      <c r="B52" s="75"/>
      <c r="C52" s="77"/>
      <c r="D52" s="81"/>
      <c r="E52" s="72"/>
      <c r="F52" s="72"/>
    </row>
    <row r="53" spans="1:6" s="1" customFormat="1" ht="19.5" customHeight="1" x14ac:dyDescent="0.2">
      <c r="A53" s="77"/>
      <c r="B53" s="75"/>
      <c r="C53" s="77"/>
      <c r="D53" s="81"/>
      <c r="E53" s="73"/>
      <c r="F53" s="73"/>
    </row>
    <row r="54" spans="1:6" s="1" customFormat="1" ht="20.45" customHeight="1" x14ac:dyDescent="0.2">
      <c r="A54" s="77">
        <v>12</v>
      </c>
      <c r="B54" s="75" t="s">
        <v>594</v>
      </c>
      <c r="C54" s="77" t="s">
        <v>601</v>
      </c>
      <c r="D54" s="81">
        <v>6</v>
      </c>
      <c r="E54" s="71">
        <v>80155.605573437104</v>
      </c>
      <c r="F54" s="71">
        <f t="shared" ref="F54" si="8">D54*E54</f>
        <v>480933.63344062259</v>
      </c>
    </row>
    <row r="55" spans="1:6" s="1" customFormat="1" ht="12.6" customHeight="1" x14ac:dyDescent="0.2">
      <c r="A55" s="77"/>
      <c r="B55" s="75"/>
      <c r="C55" s="77"/>
      <c r="D55" s="81"/>
      <c r="E55" s="72"/>
      <c r="F55" s="72"/>
    </row>
    <row r="56" spans="1:6" s="1" customFormat="1" ht="12.6" customHeight="1" x14ac:dyDescent="0.2">
      <c r="A56" s="77"/>
      <c r="B56" s="75"/>
      <c r="C56" s="77"/>
      <c r="D56" s="81"/>
      <c r="E56" s="72"/>
      <c r="F56" s="72"/>
    </row>
    <row r="57" spans="1:6" s="1" customFormat="1" ht="12.75" customHeight="1" x14ac:dyDescent="0.2">
      <c r="A57" s="77"/>
      <c r="B57" s="75"/>
      <c r="C57" s="77"/>
      <c r="D57" s="81"/>
      <c r="E57" s="73"/>
      <c r="F57" s="73"/>
    </row>
    <row r="58" spans="1:6" s="1" customFormat="1" ht="24.95" customHeight="1" x14ac:dyDescent="0.2">
      <c r="A58" s="77">
        <v>13</v>
      </c>
      <c r="B58" s="75" t="s">
        <v>595</v>
      </c>
      <c r="C58" s="77" t="s">
        <v>601</v>
      </c>
      <c r="D58" s="81">
        <v>2</v>
      </c>
      <c r="E58" s="71">
        <v>37866.68002951875</v>
      </c>
      <c r="F58" s="71">
        <f t="shared" ref="F58" si="9">D58*E58</f>
        <v>75733.360059037499</v>
      </c>
    </row>
    <row r="59" spans="1:6" s="1" customFormat="1" ht="24.95" customHeight="1" x14ac:dyDescent="0.2">
      <c r="A59" s="77"/>
      <c r="B59" s="75"/>
      <c r="C59" s="77"/>
      <c r="D59" s="81"/>
      <c r="E59" s="72"/>
      <c r="F59" s="72"/>
    </row>
    <row r="60" spans="1:6" s="1" customFormat="1" ht="24.95" customHeight="1" x14ac:dyDescent="0.2">
      <c r="A60" s="77"/>
      <c r="B60" s="75"/>
      <c r="C60" s="77"/>
      <c r="D60" s="81"/>
      <c r="E60" s="72"/>
      <c r="F60" s="72"/>
    </row>
    <row r="61" spans="1:6" s="1" customFormat="1" ht="27.95" customHeight="1" x14ac:dyDescent="0.2">
      <c r="A61" s="77">
        <v>14</v>
      </c>
      <c r="B61" s="75" t="s">
        <v>581</v>
      </c>
      <c r="C61" s="82" t="s">
        <v>601</v>
      </c>
      <c r="D61" s="76">
        <v>37</v>
      </c>
      <c r="E61" s="71">
        <v>5250.6925806528852</v>
      </c>
      <c r="F61" s="71">
        <f>D61*E61</f>
        <v>194275.62548415674</v>
      </c>
    </row>
    <row r="62" spans="1:6" s="1" customFormat="1" ht="27.95" customHeight="1" x14ac:dyDescent="0.2">
      <c r="A62" s="77"/>
      <c r="B62" s="75"/>
      <c r="C62" s="82"/>
      <c r="D62" s="76"/>
      <c r="E62" s="72"/>
      <c r="F62" s="72"/>
    </row>
    <row r="63" spans="1:6" s="1" customFormat="1" ht="27.95" customHeight="1" x14ac:dyDescent="0.2">
      <c r="A63" s="77"/>
      <c r="B63" s="75"/>
      <c r="C63" s="82"/>
      <c r="D63" s="76"/>
      <c r="E63" s="72"/>
      <c r="F63" s="72"/>
    </row>
    <row r="64" spans="1:6" s="1" customFormat="1" ht="27.95" customHeight="1" x14ac:dyDescent="0.2">
      <c r="A64" s="77"/>
      <c r="B64" s="75"/>
      <c r="C64" s="82"/>
      <c r="D64" s="76"/>
      <c r="E64" s="73"/>
      <c r="F64" s="73"/>
    </row>
    <row r="65" spans="1:6" s="1" customFormat="1" ht="12.75" customHeight="1" x14ac:dyDescent="0.2">
      <c r="A65" s="77">
        <v>15</v>
      </c>
      <c r="B65" s="75" t="s">
        <v>596</v>
      </c>
      <c r="C65" s="77" t="s">
        <v>136</v>
      </c>
      <c r="D65" s="81">
        <v>30</v>
      </c>
      <c r="E65" s="71">
        <v>54211.978042193194</v>
      </c>
      <c r="F65" s="71">
        <f t="shared" ref="F65" si="10">D65*E65</f>
        <v>1626359.3412657958</v>
      </c>
    </row>
    <row r="66" spans="1:6" s="1" customFormat="1" ht="12.75" x14ac:dyDescent="0.2">
      <c r="A66" s="77"/>
      <c r="B66" s="75"/>
      <c r="C66" s="77"/>
      <c r="D66" s="81"/>
      <c r="E66" s="72"/>
      <c r="F66" s="72"/>
    </row>
    <row r="67" spans="1:6" s="1" customFormat="1" ht="12.75" x14ac:dyDescent="0.2">
      <c r="A67" s="77"/>
      <c r="B67" s="75"/>
      <c r="C67" s="77"/>
      <c r="D67" s="81"/>
      <c r="E67" s="72"/>
      <c r="F67" s="72"/>
    </row>
    <row r="68" spans="1:6" s="1" customFormat="1" ht="12.75" customHeight="1" x14ac:dyDescent="0.2">
      <c r="A68" s="77"/>
      <c r="B68" s="75"/>
      <c r="C68" s="77"/>
      <c r="D68" s="81"/>
      <c r="E68" s="73"/>
      <c r="F68" s="73"/>
    </row>
    <row r="69" spans="1:6" ht="12.75" customHeight="1" x14ac:dyDescent="0.2">
      <c r="A69" s="77">
        <v>16</v>
      </c>
      <c r="B69" s="75" t="s">
        <v>597</v>
      </c>
      <c r="C69" s="82" t="s">
        <v>601</v>
      </c>
      <c r="D69" s="83">
        <v>5</v>
      </c>
      <c r="E69" s="71">
        <v>44423.205115681776</v>
      </c>
      <c r="F69" s="71">
        <f t="shared" ref="F69" si="11">D69*E69</f>
        <v>222116.02557840888</v>
      </c>
    </row>
    <row r="70" spans="1:6" ht="12.75" x14ac:dyDescent="0.2">
      <c r="A70" s="77"/>
      <c r="B70" s="75"/>
      <c r="C70" s="82"/>
      <c r="D70" s="83"/>
      <c r="E70" s="72"/>
      <c r="F70" s="72"/>
    </row>
    <row r="71" spans="1:6" ht="12.75" x14ac:dyDescent="0.2">
      <c r="A71" s="77"/>
      <c r="B71" s="75"/>
      <c r="C71" s="82"/>
      <c r="D71" s="83"/>
      <c r="E71" s="72"/>
      <c r="F71" s="72"/>
    </row>
    <row r="72" spans="1:6" ht="12.75" customHeight="1" x14ac:dyDescent="0.2">
      <c r="A72" s="77"/>
      <c r="B72" s="75"/>
      <c r="C72" s="82"/>
      <c r="D72" s="83"/>
      <c r="E72" s="73"/>
      <c r="F72" s="73"/>
    </row>
    <row r="73" spans="1:6" s="1" customFormat="1" ht="12.75" customHeight="1" x14ac:dyDescent="0.2">
      <c r="A73" s="77">
        <v>17</v>
      </c>
      <c r="B73" s="75" t="s">
        <v>598</v>
      </c>
      <c r="C73" s="77" t="s">
        <v>592</v>
      </c>
      <c r="D73" s="81">
        <v>262</v>
      </c>
      <c r="E73" s="71">
        <v>1172.4856365392725</v>
      </c>
      <c r="F73" s="71">
        <f t="shared" ref="F73" si="12">D73*E73</f>
        <v>307191.23677328939</v>
      </c>
    </row>
    <row r="74" spans="1:6" s="1" customFormat="1" ht="12.75" x14ac:dyDescent="0.2">
      <c r="A74" s="77"/>
      <c r="B74" s="75"/>
      <c r="C74" s="77"/>
      <c r="D74" s="81"/>
      <c r="E74" s="72"/>
      <c r="F74" s="72"/>
    </row>
    <row r="75" spans="1:6" s="1" customFormat="1" ht="12.75" x14ac:dyDescent="0.2">
      <c r="A75" s="77"/>
      <c r="B75" s="75"/>
      <c r="C75" s="77"/>
      <c r="D75" s="81"/>
      <c r="E75" s="72"/>
      <c r="F75" s="72"/>
    </row>
    <row r="76" spans="1:6" s="1" customFormat="1" ht="12.75" customHeight="1" x14ac:dyDescent="0.2">
      <c r="A76" s="77"/>
      <c r="B76" s="75"/>
      <c r="C76" s="77"/>
      <c r="D76" s="81"/>
      <c r="E76" s="73"/>
      <c r="F76" s="73"/>
    </row>
    <row r="77" spans="1:6" s="1" customFormat="1" ht="24.6" customHeight="1" x14ac:dyDescent="0.2">
      <c r="A77" s="77">
        <v>18</v>
      </c>
      <c r="B77" s="75" t="s">
        <v>600</v>
      </c>
      <c r="C77" s="77" t="s">
        <v>599</v>
      </c>
      <c r="D77" s="81">
        <v>1</v>
      </c>
      <c r="E77" s="71">
        <v>20718955.284494903</v>
      </c>
      <c r="F77" s="71">
        <f>D77*E77</f>
        <v>20718955.284494903</v>
      </c>
    </row>
    <row r="78" spans="1:6" s="1" customFormat="1" ht="24.6" customHeight="1" x14ac:dyDescent="0.2">
      <c r="A78" s="77"/>
      <c r="B78" s="75"/>
      <c r="C78" s="77"/>
      <c r="D78" s="81"/>
      <c r="E78" s="72"/>
      <c r="F78" s="72"/>
    </row>
    <row r="79" spans="1:6" s="1" customFormat="1" ht="24.6" customHeight="1" x14ac:dyDescent="0.2">
      <c r="A79" s="77"/>
      <c r="B79" s="75"/>
      <c r="C79" s="77"/>
      <c r="D79" s="81"/>
      <c r="E79" s="72"/>
      <c r="F79" s="72"/>
    </row>
    <row r="80" spans="1:6" s="1" customFormat="1" ht="24.6" customHeight="1" x14ac:dyDescent="0.2">
      <c r="A80" s="77"/>
      <c r="B80" s="75"/>
      <c r="C80" s="77"/>
      <c r="D80" s="81"/>
      <c r="E80" s="73"/>
      <c r="F80" s="73"/>
    </row>
    <row r="81" spans="2:6" x14ac:dyDescent="0.25">
      <c r="B81" s="55" t="s">
        <v>607</v>
      </c>
      <c r="E81" s="49"/>
      <c r="F81" s="54">
        <f>SUM(F10:F80)</f>
        <v>29138701.057328381</v>
      </c>
    </row>
    <row r="82" spans="2:6" x14ac:dyDescent="0.25">
      <c r="B82" s="2" t="s">
        <v>2</v>
      </c>
      <c r="F82" s="53">
        <f>+F81*0.2</f>
        <v>5827740.2114656763</v>
      </c>
    </row>
    <row r="83" spans="2:6" x14ac:dyDescent="0.25">
      <c r="B83" s="55" t="s">
        <v>607</v>
      </c>
      <c r="F83" s="54">
        <f>F81+F82</f>
        <v>34966441.26879406</v>
      </c>
    </row>
    <row r="84" spans="2:6" x14ac:dyDescent="0.25">
      <c r="F84" s="14"/>
    </row>
  </sheetData>
  <mergeCells count="112">
    <mergeCell ref="E69:E72"/>
    <mergeCell ref="E73:E76"/>
    <mergeCell ref="E77:E80"/>
    <mergeCell ref="E58:E60"/>
    <mergeCell ref="E61:E64"/>
    <mergeCell ref="E65:E68"/>
    <mergeCell ref="E34:E37"/>
    <mergeCell ref="E38:E41"/>
    <mergeCell ref="E42:E45"/>
    <mergeCell ref="E46:E49"/>
    <mergeCell ref="E50:E53"/>
    <mergeCell ref="E54:E57"/>
    <mergeCell ref="E14:E17"/>
    <mergeCell ref="E18:E21"/>
    <mergeCell ref="E22:E25"/>
    <mergeCell ref="E26:E29"/>
    <mergeCell ref="E30:E33"/>
    <mergeCell ref="F77:F80"/>
    <mergeCell ref="F73:F76"/>
    <mergeCell ref="A77:A80"/>
    <mergeCell ref="B77:B80"/>
    <mergeCell ref="C77:C80"/>
    <mergeCell ref="D77:D80"/>
    <mergeCell ref="A73:A76"/>
    <mergeCell ref="B73:B76"/>
    <mergeCell ref="C73:C76"/>
    <mergeCell ref="D73:D76"/>
    <mergeCell ref="F69:F72"/>
    <mergeCell ref="F65:F68"/>
    <mergeCell ref="A69:A72"/>
    <mergeCell ref="B69:B72"/>
    <mergeCell ref="C69:C72"/>
    <mergeCell ref="D69:D72"/>
    <mergeCell ref="A65:A68"/>
    <mergeCell ref="B65:B68"/>
    <mergeCell ref="C65:C68"/>
    <mergeCell ref="D65:D68"/>
    <mergeCell ref="F61:F64"/>
    <mergeCell ref="F58:F60"/>
    <mergeCell ref="A61:A64"/>
    <mergeCell ref="B61:B64"/>
    <mergeCell ref="C61:C64"/>
    <mergeCell ref="D61:D64"/>
    <mergeCell ref="A58:A60"/>
    <mergeCell ref="B58:B60"/>
    <mergeCell ref="C58:C60"/>
    <mergeCell ref="D58:D60"/>
    <mergeCell ref="F54:F57"/>
    <mergeCell ref="F50:F53"/>
    <mergeCell ref="A54:A57"/>
    <mergeCell ref="B54:B57"/>
    <mergeCell ref="C54:C57"/>
    <mergeCell ref="D54:D57"/>
    <mergeCell ref="A50:A53"/>
    <mergeCell ref="B50:B53"/>
    <mergeCell ref="C50:C53"/>
    <mergeCell ref="D50:D53"/>
    <mergeCell ref="F46:F49"/>
    <mergeCell ref="F42:F45"/>
    <mergeCell ref="A46:A49"/>
    <mergeCell ref="B46:B49"/>
    <mergeCell ref="C46:C49"/>
    <mergeCell ref="D46:D49"/>
    <mergeCell ref="A42:A45"/>
    <mergeCell ref="B42:B45"/>
    <mergeCell ref="C42:C45"/>
    <mergeCell ref="D42:D45"/>
    <mergeCell ref="F38:F41"/>
    <mergeCell ref="F34:F37"/>
    <mergeCell ref="A38:A41"/>
    <mergeCell ref="B38:B41"/>
    <mergeCell ref="C38:C41"/>
    <mergeCell ref="D38:D41"/>
    <mergeCell ref="A34:A37"/>
    <mergeCell ref="B34:B37"/>
    <mergeCell ref="C34:C37"/>
    <mergeCell ref="D34:D37"/>
    <mergeCell ref="F30:F33"/>
    <mergeCell ref="F26:F29"/>
    <mergeCell ref="A30:A33"/>
    <mergeCell ref="B30:B33"/>
    <mergeCell ref="C30:C33"/>
    <mergeCell ref="D30:D33"/>
    <mergeCell ref="A26:A29"/>
    <mergeCell ref="B26:B29"/>
    <mergeCell ref="C26:C29"/>
    <mergeCell ref="D26:D29"/>
    <mergeCell ref="F22:F25"/>
    <mergeCell ref="F18:F21"/>
    <mergeCell ref="A22:A25"/>
    <mergeCell ref="B22:B25"/>
    <mergeCell ref="C22:C25"/>
    <mergeCell ref="D22:D25"/>
    <mergeCell ref="A18:A21"/>
    <mergeCell ref="B18:B21"/>
    <mergeCell ref="C18:C21"/>
    <mergeCell ref="D18:D21"/>
    <mergeCell ref="C1:E1"/>
    <mergeCell ref="C3:F3"/>
    <mergeCell ref="C4:F4"/>
    <mergeCell ref="A5:F5"/>
    <mergeCell ref="F14:F17"/>
    <mergeCell ref="F10:F13"/>
    <mergeCell ref="A14:A17"/>
    <mergeCell ref="B14:B17"/>
    <mergeCell ref="C14:C17"/>
    <mergeCell ref="D14:D17"/>
    <mergeCell ref="A10:A13"/>
    <mergeCell ref="B10:B13"/>
    <mergeCell ref="C10:C13"/>
    <mergeCell ref="D10:D13"/>
    <mergeCell ref="E10:E13"/>
  </mergeCells>
  <pageMargins left="0.7" right="0.7" top="0.75" bottom="0.75" header="0.3" footer="0.3"/>
  <pageSetup paperSize="8" scale="97" orientation="landscape" r:id="rId1"/>
  <headerFooter alignWithMargins="0">
    <oddFooter>&amp;CԷջ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05"/>
  <sheetViews>
    <sheetView showZeros="0" zoomScale="115" zoomScaleNormal="115" workbookViewId="0">
      <selection activeCell="H7" sqref="H7"/>
    </sheetView>
  </sheetViews>
  <sheetFormatPr defaultColWidth="9.140625" defaultRowHeight="12.75" x14ac:dyDescent="0.2"/>
  <cols>
    <col min="1" max="1" width="3.140625" style="2" customWidth="1"/>
    <col min="2" max="2" width="58" style="2" customWidth="1"/>
    <col min="3" max="3" width="4.85546875" style="21" customWidth="1"/>
    <col min="4" max="4" width="6.85546875" style="34" customWidth="1"/>
    <col min="5" max="5" width="9.140625" style="34" customWidth="1"/>
    <col min="6" max="6" width="9.140625" style="2" customWidth="1"/>
    <col min="7" max="7" width="9.42578125" style="2" customWidth="1"/>
    <col min="8" max="8" width="9.140625" style="2"/>
    <col min="9" max="10" width="10.140625" style="2" bestFit="1" customWidth="1"/>
    <col min="11" max="11" width="10" style="2" bestFit="1" customWidth="1"/>
    <col min="12" max="12" width="10.140625" style="2" bestFit="1" customWidth="1"/>
    <col min="13" max="14" width="9.5703125" style="2" bestFit="1" customWidth="1"/>
    <col min="15" max="15" width="9.140625" style="2"/>
    <col min="16" max="16" width="10.140625" style="2" bestFit="1" customWidth="1"/>
    <col min="17" max="16384" width="9.140625" style="2"/>
  </cols>
  <sheetData>
    <row r="1" spans="1:8" ht="40.5" customHeight="1" x14ac:dyDescent="0.2">
      <c r="A1" s="99" t="s">
        <v>96</v>
      </c>
      <c r="B1" s="99"/>
      <c r="C1" s="99"/>
      <c r="D1" s="99"/>
      <c r="E1" s="99"/>
      <c r="F1" s="99"/>
      <c r="G1" s="99"/>
    </row>
    <row r="2" spans="1:8" x14ac:dyDescent="0.2">
      <c r="A2" s="100"/>
      <c r="B2" s="100"/>
      <c r="C2" s="100"/>
      <c r="D2" s="100"/>
      <c r="E2" s="100"/>
      <c r="F2" s="100"/>
      <c r="G2" s="100"/>
    </row>
    <row r="3" spans="1:8" ht="15.75" customHeight="1" x14ac:dyDescent="0.2">
      <c r="A3" s="3"/>
      <c r="B3" s="56" t="s">
        <v>12</v>
      </c>
      <c r="C3" s="56"/>
      <c r="D3" s="56"/>
      <c r="E3" s="56"/>
      <c r="F3" s="56"/>
      <c r="G3" s="56"/>
    </row>
    <row r="4" spans="1:8" x14ac:dyDescent="0.2">
      <c r="B4" s="20"/>
      <c r="F4" s="101" t="s">
        <v>18</v>
      </c>
      <c r="G4" s="101"/>
    </row>
    <row r="5" spans="1:8" ht="12.75" customHeight="1" x14ac:dyDescent="0.2">
      <c r="A5" s="102" t="s">
        <v>0</v>
      </c>
      <c r="B5" s="103" t="s">
        <v>5</v>
      </c>
      <c r="C5" s="90" t="s">
        <v>13</v>
      </c>
      <c r="D5" s="58" t="s">
        <v>14</v>
      </c>
      <c r="E5" s="64" t="s">
        <v>15</v>
      </c>
      <c r="F5" s="57" t="s">
        <v>15</v>
      </c>
      <c r="G5" s="90" t="s">
        <v>1</v>
      </c>
    </row>
    <row r="6" spans="1:8" x14ac:dyDescent="0.2">
      <c r="A6" s="102"/>
      <c r="B6" s="103"/>
      <c r="C6" s="90"/>
      <c r="D6" s="58"/>
      <c r="E6" s="64"/>
      <c r="F6" s="57"/>
      <c r="G6" s="90"/>
    </row>
    <row r="7" spans="1:8" ht="12.75" customHeight="1" x14ac:dyDescent="0.2">
      <c r="A7" s="4">
        <v>1</v>
      </c>
      <c r="B7" s="5">
        <v>2</v>
      </c>
      <c r="C7" s="22">
        <v>3</v>
      </c>
      <c r="D7" s="23">
        <v>4</v>
      </c>
      <c r="E7" s="23">
        <v>5</v>
      </c>
      <c r="F7" s="5">
        <v>5</v>
      </c>
      <c r="G7" s="5">
        <v>6</v>
      </c>
      <c r="H7" s="6">
        <v>1.288621147275</v>
      </c>
    </row>
    <row r="8" spans="1:8" ht="24.75" customHeight="1" x14ac:dyDescent="0.2">
      <c r="A8" s="23"/>
      <c r="B8" s="26" t="s">
        <v>102</v>
      </c>
      <c r="C8" s="27"/>
      <c r="D8" s="36"/>
      <c r="E8" s="25"/>
      <c r="F8" s="24">
        <f t="shared" ref="F8:F16" si="0">E8*$H$7</f>
        <v>0</v>
      </c>
      <c r="G8" s="24">
        <f t="shared" ref="G8:G16" si="1">D8*F8</f>
        <v>0</v>
      </c>
    </row>
    <row r="9" spans="1:8" x14ac:dyDescent="0.2">
      <c r="A9" s="23">
        <v>1</v>
      </c>
      <c r="B9" s="29" t="s">
        <v>103</v>
      </c>
      <c r="C9" s="27" t="s">
        <v>252</v>
      </c>
      <c r="D9" s="36">
        <v>113</v>
      </c>
      <c r="E9" s="25">
        <v>0.40041510660000001</v>
      </c>
      <c r="F9" s="24">
        <f t="shared" si="0"/>
        <v>0.51598337405313344</v>
      </c>
      <c r="G9" s="24">
        <f t="shared" si="1"/>
        <v>58.306121268004077</v>
      </c>
    </row>
    <row r="10" spans="1:8" ht="20.25" customHeight="1" x14ac:dyDescent="0.2">
      <c r="A10" s="23">
        <v>2</v>
      </c>
      <c r="B10" s="30" t="s">
        <v>104</v>
      </c>
      <c r="C10" s="31" t="s">
        <v>252</v>
      </c>
      <c r="D10" s="37">
        <v>13</v>
      </c>
      <c r="E10" s="25">
        <v>2.4420220000000001</v>
      </c>
      <c r="F10" s="24">
        <f t="shared" si="0"/>
        <v>3.1468411913107901</v>
      </c>
      <c r="G10" s="24">
        <f t="shared" si="1"/>
        <v>40.908935487040274</v>
      </c>
    </row>
    <row r="11" spans="1:8" x14ac:dyDescent="0.2">
      <c r="A11" s="23">
        <v>3</v>
      </c>
      <c r="B11" s="28" t="s">
        <v>105</v>
      </c>
      <c r="C11" s="27" t="s">
        <v>252</v>
      </c>
      <c r="D11" s="38">
        <v>83.1</v>
      </c>
      <c r="E11" s="25">
        <v>1.5493046400000001</v>
      </c>
      <c r="F11" s="24">
        <f t="shared" si="0"/>
        <v>1.996466722675281</v>
      </c>
      <c r="G11" s="24">
        <f t="shared" si="1"/>
        <v>165.90638465431584</v>
      </c>
    </row>
    <row r="12" spans="1:8" x14ac:dyDescent="0.2">
      <c r="A12" s="23">
        <v>4</v>
      </c>
      <c r="B12" s="29" t="s">
        <v>106</v>
      </c>
      <c r="C12" s="27" t="s">
        <v>252</v>
      </c>
      <c r="D12" s="37">
        <v>42.9</v>
      </c>
      <c r="E12" s="25">
        <v>0.53501479900000004</v>
      </c>
      <c r="F12" s="24">
        <f t="shared" si="0"/>
        <v>0.68943138409648352</v>
      </c>
      <c r="G12" s="24">
        <f t="shared" si="1"/>
        <v>29.576606377739143</v>
      </c>
    </row>
    <row r="13" spans="1:8" x14ac:dyDescent="0.2">
      <c r="A13" s="23">
        <v>5</v>
      </c>
      <c r="B13" s="32" t="s">
        <v>107</v>
      </c>
      <c r="C13" s="27" t="s">
        <v>108</v>
      </c>
      <c r="D13" s="25">
        <v>75.075000000000003</v>
      </c>
      <c r="E13" s="25">
        <v>2.4530700000000003</v>
      </c>
      <c r="F13" s="24">
        <f t="shared" si="0"/>
        <v>3.1610778777458846</v>
      </c>
      <c r="G13" s="24">
        <f t="shared" si="1"/>
        <v>237.3179216717723</v>
      </c>
    </row>
    <row r="14" spans="1:8" x14ac:dyDescent="0.2">
      <c r="A14" s="23">
        <v>6</v>
      </c>
      <c r="B14" s="28" t="s">
        <v>109</v>
      </c>
      <c r="C14" s="27" t="s">
        <v>274</v>
      </c>
      <c r="D14" s="39">
        <v>120</v>
      </c>
      <c r="E14" s="25">
        <v>0.28718101444800004</v>
      </c>
      <c r="F14" s="24">
        <f t="shared" si="0"/>
        <v>0.37006752831358014</v>
      </c>
      <c r="G14" s="24">
        <f t="shared" si="1"/>
        <v>44.408103397629617</v>
      </c>
    </row>
    <row r="15" spans="1:8" x14ac:dyDescent="0.2">
      <c r="A15" s="23">
        <v>7</v>
      </c>
      <c r="B15" s="28" t="s">
        <v>110</v>
      </c>
      <c r="C15" s="31" t="s">
        <v>252</v>
      </c>
      <c r="D15" s="38">
        <v>13.1</v>
      </c>
      <c r="E15" s="25">
        <v>36.950712994944006</v>
      </c>
      <c r="F15" s="24">
        <f t="shared" si="0"/>
        <v>47.615470172173993</v>
      </c>
      <c r="G15" s="24">
        <f t="shared" si="1"/>
        <v>623.76265925547932</v>
      </c>
    </row>
    <row r="16" spans="1:8" ht="6.95" customHeight="1" x14ac:dyDescent="0.2">
      <c r="A16" s="58">
        <v>8</v>
      </c>
      <c r="B16" s="59" t="s">
        <v>111</v>
      </c>
      <c r="C16" s="92" t="s">
        <v>252</v>
      </c>
      <c r="D16" s="104">
        <v>75</v>
      </c>
      <c r="E16" s="61">
        <v>37.454482091665398</v>
      </c>
      <c r="F16" s="63">
        <f t="shared" si="0"/>
        <v>48.264637683552806</v>
      </c>
      <c r="G16" s="63">
        <f t="shared" si="1"/>
        <v>3619.8478262664603</v>
      </c>
    </row>
    <row r="17" spans="1:7" ht="6.95" customHeight="1" x14ac:dyDescent="0.2">
      <c r="A17" s="58"/>
      <c r="B17" s="59"/>
      <c r="C17" s="92"/>
      <c r="D17" s="104"/>
      <c r="E17" s="61"/>
      <c r="F17" s="63"/>
      <c r="G17" s="63"/>
    </row>
    <row r="18" spans="1:7" ht="6.95" customHeight="1" x14ac:dyDescent="0.2">
      <c r="A18" s="58"/>
      <c r="B18" s="59"/>
      <c r="C18" s="92"/>
      <c r="D18" s="104"/>
      <c r="E18" s="61"/>
      <c r="F18" s="63"/>
      <c r="G18" s="63"/>
    </row>
    <row r="19" spans="1:7" ht="6.95" customHeight="1" x14ac:dyDescent="0.2">
      <c r="A19" s="58"/>
      <c r="B19" s="59"/>
      <c r="C19" s="92"/>
      <c r="D19" s="104"/>
      <c r="E19" s="61"/>
      <c r="F19" s="63"/>
      <c r="G19" s="63"/>
    </row>
    <row r="20" spans="1:7" ht="6.95" customHeight="1" x14ac:dyDescent="0.2">
      <c r="A20" s="58"/>
      <c r="B20" s="59"/>
      <c r="C20" s="92"/>
      <c r="D20" s="104"/>
      <c r="E20" s="61"/>
      <c r="F20" s="63"/>
      <c r="G20" s="63"/>
    </row>
    <row r="21" spans="1:7" ht="6.95" customHeight="1" x14ac:dyDescent="0.2">
      <c r="A21" s="58">
        <v>9</v>
      </c>
      <c r="B21" s="59" t="s">
        <v>112</v>
      </c>
      <c r="C21" s="92" t="s">
        <v>252</v>
      </c>
      <c r="D21" s="104">
        <v>16.7</v>
      </c>
      <c r="E21" s="61">
        <v>54.303648119312399</v>
      </c>
      <c r="F21" s="63">
        <f t="shared" ref="F21" si="2">E21*$H$7</f>
        <v>69.976829340726241</v>
      </c>
      <c r="G21" s="63">
        <f t="shared" ref="G21" si="3">D21*F21</f>
        <v>1168.6130499901283</v>
      </c>
    </row>
    <row r="22" spans="1:7" ht="12.75" customHeight="1" x14ac:dyDescent="0.2">
      <c r="A22" s="58"/>
      <c r="B22" s="59"/>
      <c r="C22" s="92"/>
      <c r="D22" s="104"/>
      <c r="E22" s="61"/>
      <c r="F22" s="63"/>
      <c r="G22" s="63"/>
    </row>
    <row r="23" spans="1:7" ht="12.75" customHeight="1" x14ac:dyDescent="0.2">
      <c r="A23" s="58"/>
      <c r="B23" s="59"/>
      <c r="C23" s="92"/>
      <c r="D23" s="104"/>
      <c r="E23" s="61"/>
      <c r="F23" s="63"/>
      <c r="G23" s="63"/>
    </row>
    <row r="24" spans="1:7" x14ac:dyDescent="0.2">
      <c r="A24" s="23">
        <v>10</v>
      </c>
      <c r="B24" s="28" t="s">
        <v>113</v>
      </c>
      <c r="C24" s="27" t="s">
        <v>108</v>
      </c>
      <c r="D24" s="38">
        <v>0.35699999999999998</v>
      </c>
      <c r="E24" s="25">
        <v>481.21101000000004</v>
      </c>
      <c r="F24" s="24">
        <f>E24*$H$7</f>
        <v>620.09868378756153</v>
      </c>
      <c r="G24" s="24">
        <f>D24*F24</f>
        <v>221.37523011215944</v>
      </c>
    </row>
    <row r="25" spans="1:7" x14ac:dyDescent="0.2">
      <c r="A25" s="23">
        <v>11</v>
      </c>
      <c r="B25" s="28" t="s">
        <v>114</v>
      </c>
      <c r="C25" s="27" t="s">
        <v>108</v>
      </c>
      <c r="D25" s="38">
        <v>0.68200000000000005</v>
      </c>
      <c r="E25" s="25">
        <v>424.59795000000003</v>
      </c>
      <c r="F25" s="24">
        <f>E25*$H$7</f>
        <v>547.14589745961314</v>
      </c>
      <c r="G25" s="24">
        <f>D25*F25</f>
        <v>373.1535020674562</v>
      </c>
    </row>
    <row r="26" spans="1:7" x14ac:dyDescent="0.2">
      <c r="A26" s="23">
        <v>12</v>
      </c>
      <c r="B26" s="29" t="s">
        <v>115</v>
      </c>
      <c r="C26" s="27" t="s">
        <v>274</v>
      </c>
      <c r="D26" s="36">
        <v>150</v>
      </c>
      <c r="E26" s="25">
        <v>0.93618909103999992</v>
      </c>
      <c r="F26" s="24">
        <f>E26*$H$7</f>
        <v>1.2063930605623041</v>
      </c>
      <c r="G26" s="24">
        <f>D26*F26</f>
        <v>180.95895908434562</v>
      </c>
    </row>
    <row r="27" spans="1:7" ht="6.95" customHeight="1" x14ac:dyDescent="0.2">
      <c r="A27" s="58">
        <v>13</v>
      </c>
      <c r="B27" s="59" t="s">
        <v>116</v>
      </c>
      <c r="C27" s="92" t="s">
        <v>252</v>
      </c>
      <c r="D27" s="104">
        <v>20</v>
      </c>
      <c r="E27" s="61">
        <v>71.585677922713316</v>
      </c>
      <c r="F27" s="63">
        <f t="shared" ref="F27" si="4">E27*$H$7</f>
        <v>92.246818413225469</v>
      </c>
      <c r="G27" s="63">
        <f t="shared" ref="G27" si="5">D27*F27</f>
        <v>1844.9363682645094</v>
      </c>
    </row>
    <row r="28" spans="1:7" ht="6.95" customHeight="1" x14ac:dyDescent="0.2">
      <c r="A28" s="58"/>
      <c r="B28" s="59"/>
      <c r="C28" s="92"/>
      <c r="D28" s="104"/>
      <c r="E28" s="61"/>
      <c r="F28" s="63"/>
      <c r="G28" s="63"/>
    </row>
    <row r="29" spans="1:7" ht="6.95" customHeight="1" x14ac:dyDescent="0.2">
      <c r="A29" s="58"/>
      <c r="B29" s="59"/>
      <c r="C29" s="92"/>
      <c r="D29" s="104"/>
      <c r="E29" s="61"/>
      <c r="F29" s="63"/>
      <c r="G29" s="63"/>
    </row>
    <row r="30" spans="1:7" x14ac:dyDescent="0.2">
      <c r="A30" s="23">
        <v>14</v>
      </c>
      <c r="B30" s="28" t="s">
        <v>113</v>
      </c>
      <c r="C30" s="27" t="s">
        <v>108</v>
      </c>
      <c r="D30" s="38">
        <v>6.7000000000000004E-2</v>
      </c>
      <c r="E30" s="25">
        <v>481.21101000000004</v>
      </c>
      <c r="F30" s="24">
        <f>E30*$H$7</f>
        <v>620.09868378756153</v>
      </c>
      <c r="G30" s="24">
        <f>D30*F30</f>
        <v>41.546611813766624</v>
      </c>
    </row>
    <row r="31" spans="1:7" x14ac:dyDescent="0.2">
      <c r="A31" s="23">
        <v>15</v>
      </c>
      <c r="B31" s="28" t="s">
        <v>117</v>
      </c>
      <c r="C31" s="27" t="s">
        <v>108</v>
      </c>
      <c r="D31" s="38">
        <v>1.865</v>
      </c>
      <c r="E31" s="25">
        <v>424.59795000000003</v>
      </c>
      <c r="F31" s="24">
        <f>E31*$H$7</f>
        <v>547.14589745961314</v>
      </c>
      <c r="G31" s="24">
        <f>D31*F31</f>
        <v>1020.4270987621785</v>
      </c>
    </row>
    <row r="32" spans="1:7" ht="6.95" customHeight="1" x14ac:dyDescent="0.2">
      <c r="A32" s="58">
        <v>16</v>
      </c>
      <c r="B32" s="59" t="s">
        <v>118</v>
      </c>
      <c r="C32" s="92" t="s">
        <v>252</v>
      </c>
      <c r="D32" s="104">
        <v>62</v>
      </c>
      <c r="E32" s="61">
        <v>46.940123586341677</v>
      </c>
      <c r="F32" s="63">
        <f t="shared" ref="F32" si="6">E32*$H$7</f>
        <v>60.4880359090619</v>
      </c>
      <c r="G32" s="63">
        <f t="shared" ref="G32" si="7">D32*F32</f>
        <v>3750.2582263618378</v>
      </c>
    </row>
    <row r="33" spans="1:7" ht="12.75" customHeight="1" x14ac:dyDescent="0.2">
      <c r="A33" s="58"/>
      <c r="B33" s="59"/>
      <c r="C33" s="92"/>
      <c r="D33" s="104"/>
      <c r="E33" s="61"/>
      <c r="F33" s="63"/>
      <c r="G33" s="63"/>
    </row>
    <row r="34" spans="1:7" ht="12.75" customHeight="1" x14ac:dyDescent="0.2">
      <c r="A34" s="58"/>
      <c r="B34" s="59"/>
      <c r="C34" s="92"/>
      <c r="D34" s="104"/>
      <c r="E34" s="61"/>
      <c r="F34" s="63"/>
      <c r="G34" s="63"/>
    </row>
    <row r="35" spans="1:7" x14ac:dyDescent="0.2">
      <c r="A35" s="23">
        <v>17</v>
      </c>
      <c r="B35" s="28" t="s">
        <v>113</v>
      </c>
      <c r="C35" s="27" t="s">
        <v>108</v>
      </c>
      <c r="D35" s="38">
        <v>0.58199999999999996</v>
      </c>
      <c r="E35" s="25">
        <v>481.21101000000004</v>
      </c>
      <c r="F35" s="24">
        <f>E35*$H$7</f>
        <v>620.09868378756153</v>
      </c>
      <c r="G35" s="24">
        <f>D35*F35</f>
        <v>360.8974339643608</v>
      </c>
    </row>
    <row r="36" spans="1:7" x14ac:dyDescent="0.2">
      <c r="A36" s="23">
        <v>18</v>
      </c>
      <c r="B36" s="28" t="s">
        <v>117</v>
      </c>
      <c r="C36" s="27" t="s">
        <v>108</v>
      </c>
      <c r="D36" s="38">
        <v>5.5060000000000002</v>
      </c>
      <c r="E36" s="25">
        <v>424.59795000000003</v>
      </c>
      <c r="F36" s="24">
        <f>E36*$H$7</f>
        <v>547.14589745961314</v>
      </c>
      <c r="G36" s="24">
        <f>D36*F36</f>
        <v>3012.5853114126303</v>
      </c>
    </row>
    <row r="37" spans="1:7" ht="6.95" customHeight="1" x14ac:dyDescent="0.2">
      <c r="A37" s="58">
        <v>19</v>
      </c>
      <c r="B37" s="59" t="s">
        <v>119</v>
      </c>
      <c r="C37" s="92" t="s">
        <v>252</v>
      </c>
      <c r="D37" s="104">
        <v>6.5</v>
      </c>
      <c r="E37" s="61">
        <v>83.812963158374004</v>
      </c>
      <c r="F37" s="63">
        <f t="shared" ref="F37" si="8">E37*$H$7</f>
        <v>108.00315674166121</v>
      </c>
      <c r="G37" s="63">
        <f>D37*F37</f>
        <v>702.02051882079786</v>
      </c>
    </row>
    <row r="38" spans="1:7" ht="6.95" customHeight="1" x14ac:dyDescent="0.2">
      <c r="A38" s="58"/>
      <c r="B38" s="59"/>
      <c r="C38" s="92"/>
      <c r="D38" s="104"/>
      <c r="E38" s="61"/>
      <c r="F38" s="63"/>
      <c r="G38" s="63"/>
    </row>
    <row r="39" spans="1:7" ht="6.95" customHeight="1" x14ac:dyDescent="0.2">
      <c r="A39" s="58"/>
      <c r="B39" s="59"/>
      <c r="C39" s="92"/>
      <c r="D39" s="104"/>
      <c r="E39" s="61"/>
      <c r="F39" s="63"/>
      <c r="G39" s="63"/>
    </row>
    <row r="40" spans="1:7" ht="12.75" customHeight="1" x14ac:dyDescent="0.2">
      <c r="A40" s="58"/>
      <c r="B40" s="59"/>
      <c r="C40" s="92"/>
      <c r="D40" s="104"/>
      <c r="E40" s="61"/>
      <c r="F40" s="63"/>
      <c r="G40" s="63"/>
    </row>
    <row r="41" spans="1:7" x14ac:dyDescent="0.2">
      <c r="A41" s="23">
        <v>20</v>
      </c>
      <c r="B41" s="28" t="s">
        <v>120</v>
      </c>
      <c r="C41" s="27" t="s">
        <v>108</v>
      </c>
      <c r="D41" s="38">
        <v>3.6999999999999998E-2</v>
      </c>
      <c r="E41" s="25">
        <v>377.42002257960007</v>
      </c>
      <c r="F41" s="24">
        <f>E41*$H$7</f>
        <v>486.35142250108066</v>
      </c>
      <c r="G41" s="24">
        <f>D41*F41</f>
        <v>17.995002632539983</v>
      </c>
    </row>
    <row r="42" spans="1:7" x14ac:dyDescent="0.2">
      <c r="A42" s="23">
        <v>21</v>
      </c>
      <c r="B42" s="28" t="s">
        <v>121</v>
      </c>
      <c r="C42" s="27" t="s">
        <v>108</v>
      </c>
      <c r="D42" s="38">
        <v>5.8999999999999997E-2</v>
      </c>
      <c r="E42" s="25">
        <v>481.21101000000004</v>
      </c>
      <c r="F42" s="24">
        <f>E42*$H$7</f>
        <v>620.09868378756153</v>
      </c>
      <c r="G42" s="24">
        <f>D42*F42</f>
        <v>36.585822343466127</v>
      </c>
    </row>
    <row r="43" spans="1:7" x14ac:dyDescent="0.2">
      <c r="A43" s="23">
        <v>22</v>
      </c>
      <c r="B43" s="28" t="s">
        <v>117</v>
      </c>
      <c r="C43" s="27" t="s">
        <v>108</v>
      </c>
      <c r="D43" s="38">
        <v>5.3999999999999999E-2</v>
      </c>
      <c r="E43" s="25">
        <v>424.59795000000003</v>
      </c>
      <c r="F43" s="24">
        <f>E43*$H$7</f>
        <v>547.14589745961314</v>
      </c>
      <c r="G43" s="24">
        <f>D43*F43</f>
        <v>29.545878462819108</v>
      </c>
    </row>
    <row r="44" spans="1:7" x14ac:dyDescent="0.2">
      <c r="A44" s="23">
        <v>23</v>
      </c>
      <c r="B44" s="28" t="s">
        <v>114</v>
      </c>
      <c r="C44" s="27" t="s">
        <v>108</v>
      </c>
      <c r="D44" s="38">
        <v>0.39500000000000002</v>
      </c>
      <c r="E44" s="25">
        <v>424.59795000000003</v>
      </c>
      <c r="F44" s="24">
        <f>E44*$H$7</f>
        <v>547.14589745961314</v>
      </c>
      <c r="G44" s="24">
        <f>D44*F44</f>
        <v>216.12262949654721</v>
      </c>
    </row>
    <row r="45" spans="1:7" ht="6.95" customHeight="1" x14ac:dyDescent="0.2">
      <c r="A45" s="58">
        <v>24</v>
      </c>
      <c r="B45" s="59" t="s">
        <v>122</v>
      </c>
      <c r="C45" s="92" t="s">
        <v>108</v>
      </c>
      <c r="D45" s="105">
        <v>1.4453</v>
      </c>
      <c r="E45" s="61">
        <v>824.78697812919995</v>
      </c>
      <c r="F45" s="63">
        <f t="shared" ref="F45" si="9">E45*$H$7</f>
        <v>1062.8379420143299</v>
      </c>
      <c r="G45" s="63">
        <f>D45*F45</f>
        <v>1536.1196775933111</v>
      </c>
    </row>
    <row r="46" spans="1:7" ht="6.95" customHeight="1" x14ac:dyDescent="0.2">
      <c r="A46" s="58"/>
      <c r="B46" s="59"/>
      <c r="C46" s="92"/>
      <c r="D46" s="105"/>
      <c r="E46" s="61"/>
      <c r="F46" s="63"/>
      <c r="G46" s="63"/>
    </row>
    <row r="47" spans="1:7" ht="3" customHeight="1" x14ac:dyDescent="0.2">
      <c r="A47" s="58"/>
      <c r="B47" s="59"/>
      <c r="C47" s="92"/>
      <c r="D47" s="105"/>
      <c r="E47" s="61"/>
      <c r="F47" s="63"/>
      <c r="G47" s="63"/>
    </row>
    <row r="48" spans="1:7" ht="4.5" customHeight="1" x14ac:dyDescent="0.2">
      <c r="A48" s="58"/>
      <c r="B48" s="59"/>
      <c r="C48" s="92"/>
      <c r="D48" s="105"/>
      <c r="E48" s="61"/>
      <c r="F48" s="63"/>
      <c r="G48" s="63"/>
    </row>
    <row r="49" spans="1:7" ht="6" customHeight="1" x14ac:dyDescent="0.2">
      <c r="A49" s="58"/>
      <c r="B49" s="59"/>
      <c r="C49" s="92"/>
      <c r="D49" s="105"/>
      <c r="E49" s="61"/>
      <c r="F49" s="63"/>
      <c r="G49" s="63"/>
    </row>
    <row r="50" spans="1:7" ht="6.95" customHeight="1" x14ac:dyDescent="0.2">
      <c r="A50" s="58">
        <v>25</v>
      </c>
      <c r="B50" s="59" t="s">
        <v>123</v>
      </c>
      <c r="C50" s="92" t="s">
        <v>108</v>
      </c>
      <c r="D50" s="105">
        <v>4.3368000000000002</v>
      </c>
      <c r="E50" s="61">
        <v>66.951494710079999</v>
      </c>
      <c r="F50" s="63">
        <f t="shared" ref="F50" si="10">E50*$H$7</f>
        <v>86.275111925079386</v>
      </c>
      <c r="G50" s="63">
        <f>D50*F50</f>
        <v>374.15790539668433</v>
      </c>
    </row>
    <row r="51" spans="1:7" ht="6.95" customHeight="1" x14ac:dyDescent="0.2">
      <c r="A51" s="58"/>
      <c r="B51" s="59"/>
      <c r="C51" s="92"/>
      <c r="D51" s="105"/>
      <c r="E51" s="61"/>
      <c r="F51" s="63"/>
      <c r="G51" s="63"/>
    </row>
    <row r="52" spans="1:7" ht="6.95" customHeight="1" x14ac:dyDescent="0.2">
      <c r="A52" s="58"/>
      <c r="B52" s="59"/>
      <c r="C52" s="92"/>
      <c r="D52" s="105"/>
      <c r="E52" s="61"/>
      <c r="F52" s="63"/>
      <c r="G52" s="63"/>
    </row>
    <row r="53" spans="1:7" ht="1.5" customHeight="1" x14ac:dyDescent="0.2">
      <c r="A53" s="58"/>
      <c r="B53" s="59"/>
      <c r="C53" s="92"/>
      <c r="D53" s="105"/>
      <c r="E53" s="61"/>
      <c r="F53" s="63"/>
      <c r="G53" s="63"/>
    </row>
    <row r="54" spans="1:7" ht="1.5" customHeight="1" x14ac:dyDescent="0.2">
      <c r="A54" s="58"/>
      <c r="B54" s="59"/>
      <c r="C54" s="92"/>
      <c r="D54" s="105"/>
      <c r="E54" s="61"/>
      <c r="F54" s="63"/>
      <c r="G54" s="63"/>
    </row>
    <row r="55" spans="1:7" x14ac:dyDescent="0.2">
      <c r="A55" s="23">
        <v>26</v>
      </c>
      <c r="B55" s="28" t="s">
        <v>124</v>
      </c>
      <c r="C55" s="27" t="s">
        <v>125</v>
      </c>
      <c r="D55" s="39">
        <v>130</v>
      </c>
      <c r="E55" s="25">
        <v>14.7193956</v>
      </c>
      <c r="F55" s="24">
        <f t="shared" ref="F55:F63" si="11">E55*$H$7</f>
        <v>18.967724445266587</v>
      </c>
      <c r="G55" s="24">
        <f t="shared" ref="G55:G63" si="12">D55*F55</f>
        <v>2465.8041778846564</v>
      </c>
    </row>
    <row r="56" spans="1:7" x14ac:dyDescent="0.2">
      <c r="A56" s="23">
        <v>27</v>
      </c>
      <c r="B56" s="28" t="s">
        <v>126</v>
      </c>
      <c r="C56" s="27" t="s">
        <v>125</v>
      </c>
      <c r="D56" s="39">
        <v>68</v>
      </c>
      <c r="E56" s="25">
        <v>6.6588281172000006</v>
      </c>
      <c r="F56" s="24">
        <f t="shared" si="11"/>
        <v>8.5807067278932934</v>
      </c>
      <c r="G56" s="24">
        <f t="shared" si="12"/>
        <v>583.48805749674398</v>
      </c>
    </row>
    <row r="57" spans="1:7" x14ac:dyDescent="0.2">
      <c r="A57" s="23">
        <v>28</v>
      </c>
      <c r="B57" s="28" t="s">
        <v>127</v>
      </c>
      <c r="C57" s="27" t="s">
        <v>125</v>
      </c>
      <c r="D57" s="39">
        <v>12</v>
      </c>
      <c r="E57" s="25">
        <v>5.3216276400000009</v>
      </c>
      <c r="F57" s="24">
        <f t="shared" si="11"/>
        <v>6.8575619148271514</v>
      </c>
      <c r="G57" s="24">
        <f t="shared" si="12"/>
        <v>82.290742977925817</v>
      </c>
    </row>
    <row r="58" spans="1:7" x14ac:dyDescent="0.2">
      <c r="A58" s="23">
        <v>29</v>
      </c>
      <c r="B58" s="28" t="s">
        <v>128</v>
      </c>
      <c r="C58" s="27" t="s">
        <v>125</v>
      </c>
      <c r="D58" s="38">
        <v>46</v>
      </c>
      <c r="E58" s="25">
        <v>3.0197406203999999</v>
      </c>
      <c r="F58" s="24">
        <f t="shared" si="11"/>
        <v>3.8913016227327679</v>
      </c>
      <c r="G58" s="24">
        <f t="shared" si="12"/>
        <v>178.99987464570734</v>
      </c>
    </row>
    <row r="59" spans="1:7" x14ac:dyDescent="0.2">
      <c r="A59" s="23">
        <v>30</v>
      </c>
      <c r="B59" s="28" t="s">
        <v>129</v>
      </c>
      <c r="C59" s="27" t="s">
        <v>125</v>
      </c>
      <c r="D59" s="40">
        <v>3</v>
      </c>
      <c r="E59" s="25">
        <v>1.58516568</v>
      </c>
      <c r="F59" s="24">
        <f t="shared" si="11"/>
        <v>2.0426780171825554</v>
      </c>
      <c r="G59" s="24">
        <f t="shared" si="12"/>
        <v>6.1280340515476661</v>
      </c>
    </row>
    <row r="60" spans="1:7" x14ac:dyDescent="0.2">
      <c r="A60" s="23">
        <v>31</v>
      </c>
      <c r="B60" s="28" t="s">
        <v>130</v>
      </c>
      <c r="C60" s="27" t="s">
        <v>10</v>
      </c>
      <c r="D60" s="39">
        <v>250.1</v>
      </c>
      <c r="E60" s="25">
        <v>0.77899570559999998</v>
      </c>
      <c r="F60" s="24">
        <f t="shared" si="11"/>
        <v>1.0038303398725701</v>
      </c>
      <c r="G60" s="24">
        <f t="shared" si="12"/>
        <v>251.05796800212977</v>
      </c>
    </row>
    <row r="61" spans="1:7" x14ac:dyDescent="0.2">
      <c r="A61" s="23">
        <v>32</v>
      </c>
      <c r="B61" s="28" t="s">
        <v>117</v>
      </c>
      <c r="C61" s="27" t="s">
        <v>108</v>
      </c>
      <c r="D61" s="40">
        <v>0.04</v>
      </c>
      <c r="E61" s="25">
        <v>424.59795000000003</v>
      </c>
      <c r="F61" s="24">
        <f t="shared" si="11"/>
        <v>547.14589745961314</v>
      </c>
      <c r="G61" s="24">
        <f t="shared" si="12"/>
        <v>21.885835898384524</v>
      </c>
    </row>
    <row r="62" spans="1:7" x14ac:dyDescent="0.2">
      <c r="A62" s="23">
        <v>33</v>
      </c>
      <c r="B62" s="28" t="s">
        <v>131</v>
      </c>
      <c r="C62" s="27" t="s">
        <v>8</v>
      </c>
      <c r="D62" s="38">
        <v>50</v>
      </c>
      <c r="E62" s="25">
        <v>0.11322612000000001</v>
      </c>
      <c r="F62" s="24">
        <f t="shared" si="11"/>
        <v>0.14590557265589685</v>
      </c>
      <c r="G62" s="24">
        <f t="shared" si="12"/>
        <v>7.295278632794842</v>
      </c>
    </row>
    <row r="63" spans="1:7" x14ac:dyDescent="0.2">
      <c r="A63" s="23">
        <v>34</v>
      </c>
      <c r="B63" s="28" t="s">
        <v>132</v>
      </c>
      <c r="C63" s="27" t="s">
        <v>108</v>
      </c>
      <c r="D63" s="40">
        <v>0.1552</v>
      </c>
      <c r="E63" s="25">
        <v>867.60845360000008</v>
      </c>
      <c r="F63" s="24">
        <f t="shared" si="11"/>
        <v>1118.0186008635208</v>
      </c>
      <c r="G63" s="24">
        <f t="shared" si="12"/>
        <v>173.51648685401844</v>
      </c>
    </row>
    <row r="64" spans="1:7" ht="20.100000000000001" customHeight="1" x14ac:dyDescent="0.2">
      <c r="A64" s="7"/>
      <c r="B64" s="8" t="s">
        <v>1</v>
      </c>
      <c r="C64" s="33"/>
      <c r="D64" s="41"/>
      <c r="E64" s="35"/>
      <c r="F64" s="10"/>
      <c r="G64" s="11">
        <f>SUM(G8:G63)</f>
        <v>23477.800241401885</v>
      </c>
    </row>
    <row r="65" spans="1:7" ht="20.100000000000001" customHeight="1" x14ac:dyDescent="0.2">
      <c r="A65" s="7"/>
      <c r="B65" s="8" t="s">
        <v>101</v>
      </c>
      <c r="C65" s="33"/>
      <c r="D65" s="41"/>
      <c r="E65" s="35"/>
      <c r="F65" s="15">
        <f>G64/$G$2496</f>
        <v>6.68080359565867E-2</v>
      </c>
      <c r="G65" s="10"/>
    </row>
    <row r="66" spans="1:7" ht="24.75" customHeight="1" x14ac:dyDescent="0.2">
      <c r="A66" s="23"/>
      <c r="B66" s="26" t="s">
        <v>133</v>
      </c>
      <c r="C66" s="27"/>
      <c r="D66" s="36"/>
      <c r="E66" s="25"/>
      <c r="F66" s="24">
        <f>E66*$H$7</f>
        <v>0</v>
      </c>
      <c r="G66" s="24">
        <f>D66*F66</f>
        <v>0</v>
      </c>
    </row>
    <row r="67" spans="1:7" ht="12.75" customHeight="1" x14ac:dyDescent="0.2">
      <c r="A67" s="58">
        <v>35</v>
      </c>
      <c r="B67" s="59" t="s">
        <v>134</v>
      </c>
      <c r="C67" s="92" t="s">
        <v>274</v>
      </c>
      <c r="D67" s="106">
        <v>100.8</v>
      </c>
      <c r="E67" s="61">
        <v>17.526921880000003</v>
      </c>
      <c r="F67" s="63">
        <f t="shared" ref="F67" si="13">E67*$H$7</f>
        <v>22.585562181204903</v>
      </c>
      <c r="G67" s="63">
        <f>D67*F67</f>
        <v>2276.6246678654543</v>
      </c>
    </row>
    <row r="68" spans="1:7" ht="12.75" customHeight="1" x14ac:dyDescent="0.2">
      <c r="A68" s="58"/>
      <c r="B68" s="59"/>
      <c r="C68" s="92"/>
      <c r="D68" s="106"/>
      <c r="E68" s="61"/>
      <c r="F68" s="63"/>
      <c r="G68" s="63"/>
    </row>
    <row r="69" spans="1:7" ht="6.95" customHeight="1" x14ac:dyDescent="0.2">
      <c r="A69" s="58">
        <v>36</v>
      </c>
      <c r="B69" s="59" t="s">
        <v>135</v>
      </c>
      <c r="C69" s="107" t="s">
        <v>136</v>
      </c>
      <c r="D69" s="60">
        <v>16.600000000000001</v>
      </c>
      <c r="E69" s="61">
        <v>4.0559404797968002</v>
      </c>
      <c r="F69" s="63">
        <f t="shared" ref="F69" si="14">E69*$H$7</f>
        <v>5.2265706743548668</v>
      </c>
      <c r="G69" s="63">
        <f>D69*F69</f>
        <v>86.761073194290802</v>
      </c>
    </row>
    <row r="70" spans="1:7" ht="12.75" customHeight="1" x14ac:dyDescent="0.2">
      <c r="A70" s="58"/>
      <c r="B70" s="59"/>
      <c r="C70" s="107"/>
      <c r="D70" s="60"/>
      <c r="E70" s="61"/>
      <c r="F70" s="63"/>
      <c r="G70" s="63"/>
    </row>
    <row r="71" spans="1:7" ht="12.75" customHeight="1" x14ac:dyDescent="0.2">
      <c r="A71" s="58"/>
      <c r="B71" s="59"/>
      <c r="C71" s="107"/>
      <c r="D71" s="60"/>
      <c r="E71" s="61"/>
      <c r="F71" s="63"/>
      <c r="G71" s="63"/>
    </row>
    <row r="72" spans="1:7" ht="12.75" customHeight="1" x14ac:dyDescent="0.2">
      <c r="A72" s="58">
        <v>37</v>
      </c>
      <c r="B72" s="59" t="s">
        <v>137</v>
      </c>
      <c r="C72" s="92" t="s">
        <v>274</v>
      </c>
      <c r="D72" s="106">
        <v>252</v>
      </c>
      <c r="E72" s="61">
        <v>20.72375736</v>
      </c>
      <c r="F72" s="63">
        <f t="shared" ref="F72" si="15">E72*$H$7</f>
        <v>26.705071985091926</v>
      </c>
      <c r="G72" s="63">
        <f>D72*F72</f>
        <v>6729.6781402431652</v>
      </c>
    </row>
    <row r="73" spans="1:7" ht="12.75" customHeight="1" x14ac:dyDescent="0.2">
      <c r="A73" s="58"/>
      <c r="B73" s="59"/>
      <c r="C73" s="92"/>
      <c r="D73" s="106"/>
      <c r="E73" s="61"/>
      <c r="F73" s="63"/>
      <c r="G73" s="63"/>
    </row>
    <row r="74" spans="1:7" ht="12.75" customHeight="1" x14ac:dyDescent="0.2">
      <c r="A74" s="58">
        <v>38</v>
      </c>
      <c r="B74" s="59" t="s">
        <v>138</v>
      </c>
      <c r="C74" s="92" t="s">
        <v>274</v>
      </c>
      <c r="D74" s="106">
        <v>32</v>
      </c>
      <c r="E74" s="61">
        <v>17.440199880000002</v>
      </c>
      <c r="F74" s="63">
        <f t="shared" ref="F74" si="16">E74*$H$7</f>
        <v>22.473810378070919</v>
      </c>
      <c r="G74" s="63">
        <f>D74*F74</f>
        <v>719.1619320982694</v>
      </c>
    </row>
    <row r="75" spans="1:7" ht="12.75" customHeight="1" x14ac:dyDescent="0.2">
      <c r="A75" s="58"/>
      <c r="B75" s="59"/>
      <c r="C75" s="92"/>
      <c r="D75" s="106"/>
      <c r="E75" s="61"/>
      <c r="F75" s="63"/>
      <c r="G75" s="63"/>
    </row>
    <row r="76" spans="1:7" ht="39.75" customHeight="1" x14ac:dyDescent="0.2">
      <c r="A76" s="23">
        <v>39</v>
      </c>
      <c r="B76" s="28" t="s">
        <v>139</v>
      </c>
      <c r="C76" s="27" t="s">
        <v>8</v>
      </c>
      <c r="D76" s="42">
        <v>1860</v>
      </c>
      <c r="E76" s="25">
        <v>5.6613060000000007E-2</v>
      </c>
      <c r="F76" s="24">
        <f>E76*$H$7</f>
        <v>7.2952786327948424E-2</v>
      </c>
      <c r="G76" s="24">
        <f>D76*F76</f>
        <v>135.69218256998406</v>
      </c>
    </row>
    <row r="77" spans="1:7" x14ac:dyDescent="0.2">
      <c r="A77" s="23">
        <v>40</v>
      </c>
      <c r="B77" s="28" t="s">
        <v>140</v>
      </c>
      <c r="C77" s="27" t="s">
        <v>125</v>
      </c>
      <c r="D77" s="39">
        <v>245.4</v>
      </c>
      <c r="E77" s="25">
        <v>1.0212996024000001</v>
      </c>
      <c r="F77" s="24">
        <f>E77*$H$7</f>
        <v>1.3160682653561895</v>
      </c>
      <c r="G77" s="24">
        <f>D77*F77</f>
        <v>322.9631523184089</v>
      </c>
    </row>
    <row r="78" spans="1:7" ht="6.95" customHeight="1" x14ac:dyDescent="0.2">
      <c r="A78" s="58">
        <v>41</v>
      </c>
      <c r="B78" s="59" t="s">
        <v>141</v>
      </c>
      <c r="C78" s="92" t="s">
        <v>274</v>
      </c>
      <c r="D78" s="106">
        <v>198</v>
      </c>
      <c r="E78" s="61">
        <v>5.4227175342800003</v>
      </c>
      <c r="F78" s="63">
        <f t="shared" ref="F78" si="17">E78*$H$7</f>
        <v>6.987828490372153</v>
      </c>
      <c r="G78" s="63">
        <f>D78*F78</f>
        <v>1383.5900410936863</v>
      </c>
    </row>
    <row r="79" spans="1:7" x14ac:dyDescent="0.2">
      <c r="A79" s="58"/>
      <c r="B79" s="59"/>
      <c r="C79" s="92"/>
      <c r="D79" s="106"/>
      <c r="E79" s="61"/>
      <c r="F79" s="63"/>
      <c r="G79" s="63"/>
    </row>
    <row r="80" spans="1:7" x14ac:dyDescent="0.2">
      <c r="A80" s="58"/>
      <c r="B80" s="59"/>
      <c r="C80" s="92"/>
      <c r="D80" s="106"/>
      <c r="E80" s="61"/>
      <c r="F80" s="63"/>
      <c r="G80" s="63"/>
    </row>
    <row r="81" spans="1:7" ht="12.75" customHeight="1" x14ac:dyDescent="0.2">
      <c r="A81" s="58">
        <v>42</v>
      </c>
      <c r="B81" s="59" t="s">
        <v>142</v>
      </c>
      <c r="C81" s="107" t="s">
        <v>274</v>
      </c>
      <c r="D81" s="60">
        <v>198</v>
      </c>
      <c r="E81" s="61">
        <v>1.1209168200719999</v>
      </c>
      <c r="F81" s="63">
        <f t="shared" ref="F81" si="18">E81*$H$7</f>
        <v>1.4444371186810252</v>
      </c>
      <c r="G81" s="63">
        <f>D81*F81</f>
        <v>285.99854949884298</v>
      </c>
    </row>
    <row r="82" spans="1:7" ht="12.75" customHeight="1" x14ac:dyDescent="0.2">
      <c r="A82" s="58"/>
      <c r="B82" s="59"/>
      <c r="C82" s="107"/>
      <c r="D82" s="60"/>
      <c r="E82" s="61"/>
      <c r="F82" s="63"/>
      <c r="G82" s="63"/>
    </row>
    <row r="83" spans="1:7" ht="12.75" customHeight="1" x14ac:dyDescent="0.2">
      <c r="A83" s="58">
        <v>43</v>
      </c>
      <c r="B83" s="59" t="s">
        <v>143</v>
      </c>
      <c r="C83" s="107" t="s">
        <v>274</v>
      </c>
      <c r="D83" s="60">
        <f>1.6*2.4*2+1.8*2.4+1*2.1</f>
        <v>14.1</v>
      </c>
      <c r="E83" s="61">
        <v>89.014210880799993</v>
      </c>
      <c r="F83" s="63">
        <f t="shared" ref="F83" si="19">E83*$H$7</f>
        <v>114.70559454899528</v>
      </c>
      <c r="G83" s="63">
        <f>D83*F83</f>
        <v>1617.3488831408333</v>
      </c>
    </row>
    <row r="84" spans="1:7" ht="18" customHeight="1" x14ac:dyDescent="0.2">
      <c r="A84" s="58"/>
      <c r="B84" s="59"/>
      <c r="C84" s="107"/>
      <c r="D84" s="60"/>
      <c r="E84" s="61"/>
      <c r="F84" s="63"/>
      <c r="G84" s="63"/>
    </row>
    <row r="85" spans="1:7" x14ac:dyDescent="0.2">
      <c r="A85" s="23">
        <v>44</v>
      </c>
      <c r="B85" s="28" t="s">
        <v>144</v>
      </c>
      <c r="C85" s="27" t="s">
        <v>136</v>
      </c>
      <c r="D85" s="39">
        <v>300</v>
      </c>
      <c r="E85" s="25">
        <v>0.33967836000000001</v>
      </c>
      <c r="F85" s="24">
        <f>E85*$H$7</f>
        <v>0.43771671796769046</v>
      </c>
      <c r="G85" s="24">
        <f>D85*F85</f>
        <v>131.31501539030714</v>
      </c>
    </row>
    <row r="86" spans="1:7" x14ac:dyDescent="0.2">
      <c r="A86" s="23">
        <v>45</v>
      </c>
      <c r="B86" s="28" t="s">
        <v>145</v>
      </c>
      <c r="C86" s="27" t="s">
        <v>8</v>
      </c>
      <c r="D86" s="25">
        <v>1</v>
      </c>
      <c r="E86" s="25">
        <v>16.983918000000003</v>
      </c>
      <c r="F86" s="24">
        <f>E86*$H$7</f>
        <v>21.885835898384528</v>
      </c>
      <c r="G86" s="24">
        <f>D86*F86</f>
        <v>21.885835898384528</v>
      </c>
    </row>
    <row r="87" spans="1:7" ht="12.75" customHeight="1" x14ac:dyDescent="0.2">
      <c r="A87" s="58">
        <v>46</v>
      </c>
      <c r="B87" s="59" t="s">
        <v>146</v>
      </c>
      <c r="C87" s="107" t="s">
        <v>274</v>
      </c>
      <c r="D87" s="61">
        <v>100.8</v>
      </c>
      <c r="E87" s="61">
        <v>3.7894739400000002</v>
      </c>
      <c r="F87" s="63">
        <f t="shared" ref="F87" si="20">E87*$H$7</f>
        <v>4.883196256131515</v>
      </c>
      <c r="G87" s="63">
        <f>D87*F87</f>
        <v>492.22618261805667</v>
      </c>
    </row>
    <row r="88" spans="1:7" ht="18" customHeight="1" x14ac:dyDescent="0.2">
      <c r="A88" s="58"/>
      <c r="B88" s="59"/>
      <c r="C88" s="107"/>
      <c r="D88" s="61"/>
      <c r="E88" s="61"/>
      <c r="F88" s="63"/>
      <c r="G88" s="63"/>
    </row>
    <row r="89" spans="1:7" ht="39.75" customHeight="1" x14ac:dyDescent="0.2">
      <c r="A89" s="23">
        <v>47</v>
      </c>
      <c r="B89" s="29" t="s">
        <v>147</v>
      </c>
      <c r="C89" s="27" t="s">
        <v>274</v>
      </c>
      <c r="D89" s="25">
        <f>188.8+6.6</f>
        <v>195.4</v>
      </c>
      <c r="E89" s="25">
        <v>9</v>
      </c>
      <c r="F89" s="24">
        <f>E89*$H$7</f>
        <v>11.597590325475</v>
      </c>
      <c r="G89" s="24">
        <f>D89*F89</f>
        <v>2266.1691495978152</v>
      </c>
    </row>
    <row r="90" spans="1:7" ht="39.75" customHeight="1" x14ac:dyDescent="0.2">
      <c r="A90" s="23">
        <v>48</v>
      </c>
      <c r="B90" s="29" t="s">
        <v>148</v>
      </c>
      <c r="C90" s="27" t="s">
        <v>274</v>
      </c>
      <c r="D90" s="25">
        <v>10</v>
      </c>
      <c r="E90" s="25">
        <v>9</v>
      </c>
      <c r="F90" s="24">
        <f>E90*$H$7</f>
        <v>11.597590325475</v>
      </c>
      <c r="G90" s="24">
        <f>D90*F90</f>
        <v>115.97590325474999</v>
      </c>
    </row>
    <row r="91" spans="1:7" ht="20.100000000000001" customHeight="1" x14ac:dyDescent="0.2">
      <c r="A91" s="7"/>
      <c r="B91" s="8" t="s">
        <v>1</v>
      </c>
      <c r="C91" s="33"/>
      <c r="D91" s="41"/>
      <c r="E91" s="35"/>
      <c r="F91" s="10"/>
      <c r="G91" s="11">
        <f>SUM(G66:G90)</f>
        <v>16585.390708782255</v>
      </c>
    </row>
    <row r="92" spans="1:7" ht="20.100000000000001" customHeight="1" x14ac:dyDescent="0.2">
      <c r="A92" s="7"/>
      <c r="B92" s="8" t="s">
        <v>101</v>
      </c>
      <c r="C92" s="33"/>
      <c r="D92" s="41"/>
      <c r="E92" s="35"/>
      <c r="F92" s="15">
        <f>G91/$G$2496</f>
        <v>4.719511059099981E-2</v>
      </c>
      <c r="G92" s="10"/>
    </row>
    <row r="93" spans="1:7" ht="24.75" customHeight="1" x14ac:dyDescent="0.2">
      <c r="A93" s="23"/>
      <c r="B93" s="26" t="s">
        <v>149</v>
      </c>
      <c r="C93" s="27"/>
      <c r="D93" s="36"/>
      <c r="E93" s="25"/>
      <c r="F93" s="24">
        <f>E93*$H$7</f>
        <v>0</v>
      </c>
      <c r="G93" s="24">
        <f>D93*F93</f>
        <v>0</v>
      </c>
    </row>
    <row r="94" spans="1:7" ht="27.75" customHeight="1" x14ac:dyDescent="0.2">
      <c r="A94" s="23">
        <v>49</v>
      </c>
      <c r="B94" s="29" t="s">
        <v>150</v>
      </c>
      <c r="C94" s="27" t="s">
        <v>274</v>
      </c>
      <c r="D94" s="25">
        <v>185</v>
      </c>
      <c r="E94" s="25">
        <v>0.40626365999999997</v>
      </c>
      <c r="F94" s="24">
        <f t="shared" ref="F94:F95" si="21">E94*$H$7</f>
        <v>0.52351994364534049</v>
      </c>
      <c r="G94" s="24">
        <f>D94*F94</f>
        <v>96.851189574387988</v>
      </c>
    </row>
    <row r="95" spans="1:7" ht="12.75" customHeight="1" x14ac:dyDescent="0.2">
      <c r="A95" s="58">
        <v>50</v>
      </c>
      <c r="B95" s="59" t="s">
        <v>151</v>
      </c>
      <c r="C95" s="107" t="s">
        <v>580</v>
      </c>
      <c r="D95" s="61">
        <v>1.85</v>
      </c>
      <c r="E95" s="61">
        <v>15.562799200000001</v>
      </c>
      <c r="F95" s="63">
        <f t="shared" si="21"/>
        <v>20.054552159914454</v>
      </c>
      <c r="G95" s="63">
        <f>D95*F95</f>
        <v>37.100921495841739</v>
      </c>
    </row>
    <row r="96" spans="1:7" ht="18.75" customHeight="1" x14ac:dyDescent="0.2">
      <c r="A96" s="58"/>
      <c r="B96" s="59"/>
      <c r="C96" s="107"/>
      <c r="D96" s="61"/>
      <c r="E96" s="61"/>
      <c r="F96" s="63"/>
      <c r="G96" s="63"/>
    </row>
    <row r="97" spans="1:7" ht="20.100000000000001" customHeight="1" x14ac:dyDescent="0.2">
      <c r="A97" s="7"/>
      <c r="B97" s="8" t="s">
        <v>1</v>
      </c>
      <c r="C97" s="33"/>
      <c r="D97" s="41"/>
      <c r="E97" s="35"/>
      <c r="F97" s="10"/>
      <c r="G97" s="11">
        <f>SUM(G93:G96)</f>
        <v>133.95211107022973</v>
      </c>
    </row>
    <row r="98" spans="1:7" ht="20.100000000000001" customHeight="1" x14ac:dyDescent="0.2">
      <c r="A98" s="7"/>
      <c r="B98" s="8" t="s">
        <v>101</v>
      </c>
      <c r="C98" s="33"/>
      <c r="D98" s="41"/>
      <c r="E98" s="35"/>
      <c r="F98" s="15">
        <f>G97/$G$2496</f>
        <v>3.8117188837220655E-4</v>
      </c>
      <c r="G98" s="10"/>
    </row>
    <row r="99" spans="1:7" ht="6.95" customHeight="1" x14ac:dyDescent="0.2">
      <c r="A99" s="58"/>
      <c r="B99" s="93" t="s">
        <v>532</v>
      </c>
      <c r="C99" s="57"/>
      <c r="D99" s="62"/>
      <c r="E99" s="63">
        <v>0</v>
      </c>
      <c r="F99" s="63">
        <v>0</v>
      </c>
      <c r="G99" s="63">
        <f>D99*F99</f>
        <v>0</v>
      </c>
    </row>
    <row r="100" spans="1:7" ht="6.95" customHeight="1" x14ac:dyDescent="0.2">
      <c r="A100" s="58"/>
      <c r="B100" s="93"/>
      <c r="C100" s="90"/>
      <c r="D100" s="62"/>
      <c r="E100" s="63"/>
      <c r="F100" s="63"/>
      <c r="G100" s="63"/>
    </row>
    <row r="101" spans="1:7" ht="6.95" customHeight="1" x14ac:dyDescent="0.2">
      <c r="A101" s="58"/>
      <c r="B101" s="93"/>
      <c r="C101" s="90"/>
      <c r="D101" s="62"/>
      <c r="E101" s="63"/>
      <c r="F101" s="63"/>
      <c r="G101" s="63"/>
    </row>
    <row r="102" spans="1:7" ht="6.95" customHeight="1" x14ac:dyDescent="0.2">
      <c r="A102" s="58"/>
      <c r="B102" s="93"/>
      <c r="C102" s="90"/>
      <c r="D102" s="62"/>
      <c r="E102" s="63"/>
      <c r="F102" s="63"/>
      <c r="G102" s="63"/>
    </row>
    <row r="103" spans="1:7" ht="6.95" customHeight="1" x14ac:dyDescent="0.2">
      <c r="A103" s="58">
        <v>1</v>
      </c>
      <c r="B103" s="84" t="s">
        <v>20</v>
      </c>
      <c r="C103" s="89" t="s">
        <v>9</v>
      </c>
      <c r="D103" s="87">
        <v>25</v>
      </c>
      <c r="E103" s="88">
        <v>0.33973746360000001</v>
      </c>
      <c r="F103" s="63">
        <f>E103*$H$7</f>
        <v>0.43779288011653056</v>
      </c>
      <c r="G103" s="63">
        <f>D103*F103</f>
        <v>10.944822002913265</v>
      </c>
    </row>
    <row r="104" spans="1:7" ht="6.95" customHeight="1" x14ac:dyDescent="0.2">
      <c r="A104" s="58"/>
      <c r="B104" s="84"/>
      <c r="C104" s="89"/>
      <c r="D104" s="87"/>
      <c r="E104" s="88"/>
      <c r="F104" s="63"/>
      <c r="G104" s="63"/>
    </row>
    <row r="105" spans="1:7" ht="6.95" customHeight="1" x14ac:dyDescent="0.2">
      <c r="A105" s="58"/>
      <c r="B105" s="84"/>
      <c r="C105" s="89"/>
      <c r="D105" s="87"/>
      <c r="E105" s="88"/>
      <c r="F105" s="63"/>
      <c r="G105" s="63"/>
    </row>
    <row r="106" spans="1:7" ht="6.95" customHeight="1" x14ac:dyDescent="0.2">
      <c r="A106" s="58"/>
      <c r="B106" s="84"/>
      <c r="C106" s="89"/>
      <c r="D106" s="87"/>
      <c r="E106" s="88"/>
      <c r="F106" s="63"/>
      <c r="G106" s="63"/>
    </row>
    <row r="107" spans="1:7" ht="6.95" customHeight="1" x14ac:dyDescent="0.2">
      <c r="A107" s="58">
        <v>2</v>
      </c>
      <c r="B107" s="84" t="s">
        <v>21</v>
      </c>
      <c r="C107" s="89" t="s">
        <v>8</v>
      </c>
      <c r="D107" s="87">
        <v>1</v>
      </c>
      <c r="E107" s="88">
        <v>58.621948600000003</v>
      </c>
      <c r="F107" s="63">
        <f t="shared" ref="F107" si="22">E107*$H$7</f>
        <v>75.541482660428088</v>
      </c>
      <c r="G107" s="63">
        <f t="shared" ref="G107" si="23">D107*F107</f>
        <v>75.541482660428088</v>
      </c>
    </row>
    <row r="108" spans="1:7" ht="6.95" customHeight="1" x14ac:dyDescent="0.2">
      <c r="A108" s="58"/>
      <c r="B108" s="84"/>
      <c r="C108" s="89"/>
      <c r="D108" s="87"/>
      <c r="E108" s="88"/>
      <c r="F108" s="63"/>
      <c r="G108" s="63"/>
    </row>
    <row r="109" spans="1:7" ht="6.95" customHeight="1" x14ac:dyDescent="0.2">
      <c r="A109" s="58"/>
      <c r="B109" s="84"/>
      <c r="C109" s="89"/>
      <c r="D109" s="87"/>
      <c r="E109" s="88"/>
      <c r="F109" s="63"/>
      <c r="G109" s="63"/>
    </row>
    <row r="110" spans="1:7" ht="14.25" customHeight="1" x14ac:dyDescent="0.2">
      <c r="A110" s="58"/>
      <c r="B110" s="84"/>
      <c r="C110" s="89"/>
      <c r="D110" s="87"/>
      <c r="E110" s="88"/>
      <c r="F110" s="63"/>
      <c r="G110" s="63"/>
    </row>
    <row r="111" spans="1:7" ht="6.95" customHeight="1" x14ac:dyDescent="0.2">
      <c r="A111" s="58">
        <v>3</v>
      </c>
      <c r="B111" s="84" t="s">
        <v>22</v>
      </c>
      <c r="C111" s="89" t="s">
        <v>8</v>
      </c>
      <c r="D111" s="87">
        <v>4</v>
      </c>
      <c r="E111" s="88">
        <v>5.0463298600000002</v>
      </c>
      <c r="F111" s="63">
        <f t="shared" ref="F111" si="24">E111*$H$7</f>
        <v>6.5028073737212901</v>
      </c>
      <c r="G111" s="63">
        <f t="shared" ref="G111" si="25">D111*F111</f>
        <v>26.011229494885161</v>
      </c>
    </row>
    <row r="112" spans="1:7" ht="6.95" customHeight="1" x14ac:dyDescent="0.2">
      <c r="A112" s="58"/>
      <c r="B112" s="84"/>
      <c r="C112" s="89"/>
      <c r="D112" s="87"/>
      <c r="E112" s="88"/>
      <c r="F112" s="63"/>
      <c r="G112" s="63"/>
    </row>
    <row r="113" spans="1:7" ht="6.95" customHeight="1" x14ac:dyDescent="0.2">
      <c r="A113" s="58"/>
      <c r="B113" s="84"/>
      <c r="C113" s="89"/>
      <c r="D113" s="87"/>
      <c r="E113" s="88"/>
      <c r="F113" s="63"/>
      <c r="G113" s="63"/>
    </row>
    <row r="114" spans="1:7" ht="6.95" customHeight="1" x14ac:dyDescent="0.2">
      <c r="A114" s="58"/>
      <c r="B114" s="84"/>
      <c r="C114" s="89"/>
      <c r="D114" s="87"/>
      <c r="E114" s="88"/>
      <c r="F114" s="63"/>
      <c r="G114" s="63"/>
    </row>
    <row r="115" spans="1:7" ht="6.95" customHeight="1" x14ac:dyDescent="0.2">
      <c r="A115" s="58">
        <v>4</v>
      </c>
      <c r="B115" s="84" t="s">
        <v>23</v>
      </c>
      <c r="C115" s="89" t="s">
        <v>8</v>
      </c>
      <c r="D115" s="87">
        <v>8</v>
      </c>
      <c r="E115" s="88">
        <v>2.9793739400000003</v>
      </c>
      <c r="F115" s="63">
        <f t="shared" ref="F115" si="26">E115*$H$7</f>
        <v>3.8392842647240375</v>
      </c>
      <c r="G115" s="63">
        <f t="shared" ref="G115" si="27">D115*F115</f>
        <v>30.7142741177923</v>
      </c>
    </row>
    <row r="116" spans="1:7" ht="6.95" customHeight="1" x14ac:dyDescent="0.2">
      <c r="A116" s="58"/>
      <c r="B116" s="84"/>
      <c r="C116" s="89"/>
      <c r="D116" s="87"/>
      <c r="E116" s="88"/>
      <c r="F116" s="63"/>
      <c r="G116" s="63"/>
    </row>
    <row r="117" spans="1:7" ht="6.95" customHeight="1" x14ac:dyDescent="0.2">
      <c r="A117" s="58"/>
      <c r="B117" s="84"/>
      <c r="C117" s="89"/>
      <c r="D117" s="87"/>
      <c r="E117" s="88"/>
      <c r="F117" s="63"/>
      <c r="G117" s="63"/>
    </row>
    <row r="118" spans="1:7" x14ac:dyDescent="0.2">
      <c r="A118" s="58"/>
      <c r="B118" s="84"/>
      <c r="C118" s="89"/>
      <c r="D118" s="87"/>
      <c r="E118" s="88"/>
      <c r="F118" s="63"/>
      <c r="G118" s="63"/>
    </row>
    <row r="119" spans="1:7" ht="6.95" customHeight="1" x14ac:dyDescent="0.2">
      <c r="A119" s="58">
        <v>5</v>
      </c>
      <c r="B119" s="84" t="s">
        <v>57</v>
      </c>
      <c r="C119" s="89" t="s">
        <v>8</v>
      </c>
      <c r="D119" s="87">
        <v>8</v>
      </c>
      <c r="E119" s="88">
        <v>0.56613060000000004</v>
      </c>
      <c r="F119" s="63">
        <f t="shared" ref="F119" si="28">E119*$H$7</f>
        <v>0.72952786327948416</v>
      </c>
      <c r="G119" s="63">
        <f t="shared" ref="G119" si="29">D119*F119</f>
        <v>5.8362229062358733</v>
      </c>
    </row>
    <row r="120" spans="1:7" ht="6.95" customHeight="1" x14ac:dyDescent="0.2">
      <c r="A120" s="58"/>
      <c r="B120" s="84"/>
      <c r="C120" s="89"/>
      <c r="D120" s="87"/>
      <c r="E120" s="88"/>
      <c r="F120" s="63"/>
      <c r="G120" s="63"/>
    </row>
    <row r="121" spans="1:7" ht="6.95" customHeight="1" x14ac:dyDescent="0.2">
      <c r="A121" s="58"/>
      <c r="B121" s="84"/>
      <c r="C121" s="89"/>
      <c r="D121" s="87"/>
      <c r="E121" s="88"/>
      <c r="F121" s="63"/>
      <c r="G121" s="63"/>
    </row>
    <row r="122" spans="1:7" ht="6.95" customHeight="1" x14ac:dyDescent="0.2">
      <c r="A122" s="58"/>
      <c r="B122" s="84"/>
      <c r="C122" s="89"/>
      <c r="D122" s="87"/>
      <c r="E122" s="88"/>
      <c r="F122" s="63"/>
      <c r="G122" s="63"/>
    </row>
    <row r="123" spans="1:7" ht="6.95" customHeight="1" x14ac:dyDescent="0.2">
      <c r="A123" s="58">
        <v>6</v>
      </c>
      <c r="B123" s="84" t="s">
        <v>24</v>
      </c>
      <c r="C123" s="89" t="s">
        <v>8</v>
      </c>
      <c r="D123" s="87">
        <v>1</v>
      </c>
      <c r="E123" s="88">
        <v>7.0133083799999998</v>
      </c>
      <c r="F123" s="63">
        <f t="shared" ref="F123" si="30">E123*$H$7</f>
        <v>9.0374974908289705</v>
      </c>
      <c r="G123" s="63">
        <f t="shared" ref="G123" si="31">D123*F123</f>
        <v>9.0374974908289705</v>
      </c>
    </row>
    <row r="124" spans="1:7" ht="6.95" customHeight="1" x14ac:dyDescent="0.2">
      <c r="A124" s="58"/>
      <c r="B124" s="84"/>
      <c r="C124" s="89"/>
      <c r="D124" s="87"/>
      <c r="E124" s="88"/>
      <c r="F124" s="63"/>
      <c r="G124" s="63"/>
    </row>
    <row r="125" spans="1:7" ht="6.95" customHeight="1" x14ac:dyDescent="0.2">
      <c r="A125" s="58"/>
      <c r="B125" s="84"/>
      <c r="C125" s="89"/>
      <c r="D125" s="87"/>
      <c r="E125" s="88"/>
      <c r="F125" s="63"/>
      <c r="G125" s="63"/>
    </row>
    <row r="126" spans="1:7" x14ac:dyDescent="0.2">
      <c r="A126" s="58"/>
      <c r="B126" s="84"/>
      <c r="C126" s="89"/>
      <c r="D126" s="87"/>
      <c r="E126" s="88"/>
      <c r="F126" s="63"/>
      <c r="G126" s="63"/>
    </row>
    <row r="127" spans="1:7" ht="6.95" customHeight="1" x14ac:dyDescent="0.2">
      <c r="A127" s="58">
        <v>7</v>
      </c>
      <c r="B127" s="84" t="s">
        <v>25</v>
      </c>
      <c r="C127" s="89" t="s">
        <v>8</v>
      </c>
      <c r="D127" s="87">
        <v>1</v>
      </c>
      <c r="E127" s="88">
        <v>1.8116179200000002</v>
      </c>
      <c r="F127" s="63">
        <f t="shared" ref="F127" si="32">E127*$H$7</f>
        <v>2.3344891624943496</v>
      </c>
      <c r="G127" s="63">
        <f t="shared" ref="G127" si="33">D127*F127</f>
        <v>2.3344891624943496</v>
      </c>
    </row>
    <row r="128" spans="1:7" ht="6.95" customHeight="1" x14ac:dyDescent="0.2">
      <c r="A128" s="58"/>
      <c r="B128" s="84"/>
      <c r="C128" s="89"/>
      <c r="D128" s="87"/>
      <c r="E128" s="88"/>
      <c r="F128" s="63"/>
      <c r="G128" s="63"/>
    </row>
    <row r="129" spans="1:7" ht="6.95" customHeight="1" x14ac:dyDescent="0.2">
      <c r="A129" s="58"/>
      <c r="B129" s="84"/>
      <c r="C129" s="89"/>
      <c r="D129" s="87"/>
      <c r="E129" s="88"/>
      <c r="F129" s="63"/>
      <c r="G129" s="63"/>
    </row>
    <row r="130" spans="1:7" ht="6.95" customHeight="1" x14ac:dyDescent="0.2">
      <c r="A130" s="58"/>
      <c r="B130" s="84"/>
      <c r="C130" s="89"/>
      <c r="D130" s="87"/>
      <c r="E130" s="88"/>
      <c r="F130" s="63"/>
      <c r="G130" s="63"/>
    </row>
    <row r="131" spans="1:7" ht="6.95" customHeight="1" x14ac:dyDescent="0.2">
      <c r="A131" s="58">
        <v>8</v>
      </c>
      <c r="B131" s="84" t="s">
        <v>26</v>
      </c>
      <c r="C131" s="89" t="s">
        <v>8</v>
      </c>
      <c r="D131" s="87">
        <v>1</v>
      </c>
      <c r="E131" s="88">
        <v>19.483917999999999</v>
      </c>
      <c r="F131" s="63">
        <f t="shared" ref="F131" si="34">E131*$H$7</f>
        <v>25.107388766572022</v>
      </c>
      <c r="G131" s="63">
        <f t="shared" ref="G131" si="35">D131*F131</f>
        <v>25.107388766572022</v>
      </c>
    </row>
    <row r="132" spans="1:7" ht="6.95" customHeight="1" x14ac:dyDescent="0.2">
      <c r="A132" s="58"/>
      <c r="B132" s="84"/>
      <c r="C132" s="89"/>
      <c r="D132" s="87"/>
      <c r="E132" s="88"/>
      <c r="F132" s="63"/>
      <c r="G132" s="63"/>
    </row>
    <row r="133" spans="1:7" ht="6.95" customHeight="1" x14ac:dyDescent="0.2">
      <c r="A133" s="58"/>
      <c r="B133" s="84"/>
      <c r="C133" s="89"/>
      <c r="D133" s="87"/>
      <c r="E133" s="88"/>
      <c r="F133" s="63"/>
      <c r="G133" s="63"/>
    </row>
    <row r="134" spans="1:7" ht="6.95" customHeight="1" x14ac:dyDescent="0.2">
      <c r="A134" s="58"/>
      <c r="B134" s="84"/>
      <c r="C134" s="89"/>
      <c r="D134" s="87"/>
      <c r="E134" s="88"/>
      <c r="F134" s="63"/>
      <c r="G134" s="63"/>
    </row>
    <row r="135" spans="1:7" ht="6.95" customHeight="1" x14ac:dyDescent="0.2">
      <c r="A135" s="58">
        <v>9</v>
      </c>
      <c r="B135" s="84" t="s">
        <v>27</v>
      </c>
      <c r="C135" s="89" t="s">
        <v>8</v>
      </c>
      <c r="D135" s="87">
        <v>12</v>
      </c>
      <c r="E135" s="88">
        <v>4.2248612600000008</v>
      </c>
      <c r="F135" s="63">
        <f t="shared" ref="F135" si="36">E135*$H$7</f>
        <v>5.4442455639389031</v>
      </c>
      <c r="G135" s="63">
        <f t="shared" ref="G135" si="37">D135*F135</f>
        <v>65.330946767266838</v>
      </c>
    </row>
    <row r="136" spans="1:7" ht="6.95" customHeight="1" x14ac:dyDescent="0.2">
      <c r="A136" s="58"/>
      <c r="B136" s="84"/>
      <c r="C136" s="89"/>
      <c r="D136" s="87"/>
      <c r="E136" s="88"/>
      <c r="F136" s="63"/>
      <c r="G136" s="63"/>
    </row>
    <row r="137" spans="1:7" ht="6.95" customHeight="1" x14ac:dyDescent="0.2">
      <c r="A137" s="58"/>
      <c r="B137" s="84"/>
      <c r="C137" s="89"/>
      <c r="D137" s="87"/>
      <c r="E137" s="88"/>
      <c r="F137" s="63"/>
      <c r="G137" s="63"/>
    </row>
    <row r="138" spans="1:7" ht="6.95" customHeight="1" x14ac:dyDescent="0.2">
      <c r="A138" s="58"/>
      <c r="B138" s="84"/>
      <c r="C138" s="89"/>
      <c r="D138" s="87"/>
      <c r="E138" s="88"/>
      <c r="F138" s="63"/>
      <c r="G138" s="63"/>
    </row>
    <row r="139" spans="1:7" ht="6.95" customHeight="1" x14ac:dyDescent="0.2">
      <c r="A139" s="58">
        <v>10</v>
      </c>
      <c r="B139" s="84" t="s">
        <v>28</v>
      </c>
      <c r="C139" s="89" t="s">
        <v>8</v>
      </c>
      <c r="D139" s="87">
        <v>5</v>
      </c>
      <c r="E139" s="88">
        <v>6.4893836600000006</v>
      </c>
      <c r="F139" s="63">
        <f t="shared" ref="F139" si="38">E139*$H$7</f>
        <v>8.3623570170568389</v>
      </c>
      <c r="G139" s="63">
        <f t="shared" ref="G139" si="39">D139*F139</f>
        <v>41.811785085284193</v>
      </c>
    </row>
    <row r="140" spans="1:7" ht="6.95" customHeight="1" x14ac:dyDescent="0.2">
      <c r="A140" s="58"/>
      <c r="B140" s="84"/>
      <c r="C140" s="89"/>
      <c r="D140" s="87"/>
      <c r="E140" s="88"/>
      <c r="F140" s="63"/>
      <c r="G140" s="63"/>
    </row>
    <row r="141" spans="1:7" ht="6.95" customHeight="1" x14ac:dyDescent="0.2">
      <c r="A141" s="58"/>
      <c r="B141" s="84"/>
      <c r="C141" s="89"/>
      <c r="D141" s="87"/>
      <c r="E141" s="88"/>
      <c r="F141" s="63"/>
      <c r="G141" s="63"/>
    </row>
    <row r="142" spans="1:7" ht="6.95" customHeight="1" x14ac:dyDescent="0.2">
      <c r="A142" s="58"/>
      <c r="B142" s="84"/>
      <c r="C142" s="89"/>
      <c r="D142" s="87"/>
      <c r="E142" s="88"/>
      <c r="F142" s="63"/>
      <c r="G142" s="63"/>
    </row>
    <row r="143" spans="1:7" ht="6.95" customHeight="1" x14ac:dyDescent="0.2">
      <c r="A143" s="58">
        <v>11</v>
      </c>
      <c r="B143" s="84" t="s">
        <v>29</v>
      </c>
      <c r="C143" s="89" t="s">
        <v>8</v>
      </c>
      <c r="D143" s="87">
        <v>19</v>
      </c>
      <c r="E143" s="88">
        <v>9.0935844199999991</v>
      </c>
      <c r="F143" s="63">
        <f t="shared" ref="F143" si="40">E143*$H$7</f>
        <v>11.718185188142463</v>
      </c>
      <c r="G143" s="63">
        <f t="shared" ref="G143" si="41">D143*F143</f>
        <v>222.64551857470681</v>
      </c>
    </row>
    <row r="144" spans="1:7" ht="6.95" customHeight="1" x14ac:dyDescent="0.2">
      <c r="A144" s="58"/>
      <c r="B144" s="84"/>
      <c r="C144" s="89"/>
      <c r="D144" s="87"/>
      <c r="E144" s="88"/>
      <c r="F144" s="63"/>
      <c r="G144" s="63"/>
    </row>
    <row r="145" spans="1:7" ht="6.95" customHeight="1" x14ac:dyDescent="0.2">
      <c r="A145" s="58"/>
      <c r="B145" s="84"/>
      <c r="C145" s="89"/>
      <c r="D145" s="87"/>
      <c r="E145" s="88"/>
      <c r="F145" s="63"/>
      <c r="G145" s="63"/>
    </row>
    <row r="146" spans="1:7" ht="6.95" customHeight="1" x14ac:dyDescent="0.2">
      <c r="A146" s="58"/>
      <c r="B146" s="84"/>
      <c r="C146" s="89"/>
      <c r="D146" s="87"/>
      <c r="E146" s="88"/>
      <c r="F146" s="63"/>
      <c r="G146" s="63"/>
    </row>
    <row r="147" spans="1:7" ht="6.95" customHeight="1" x14ac:dyDescent="0.2">
      <c r="A147" s="58">
        <v>12</v>
      </c>
      <c r="B147" s="84" t="s">
        <v>30</v>
      </c>
      <c r="C147" s="89" t="s">
        <v>8</v>
      </c>
      <c r="D147" s="87">
        <v>15</v>
      </c>
      <c r="E147" s="88">
        <v>16.566508339999999</v>
      </c>
      <c r="F147" s="63">
        <f t="shared" ref="F147" si="42">E147*$H$7</f>
        <v>21.347952983431654</v>
      </c>
      <c r="G147" s="63">
        <f t="shared" ref="G147" si="43">D147*F147</f>
        <v>320.21929475147482</v>
      </c>
    </row>
    <row r="148" spans="1:7" ht="6.95" customHeight="1" x14ac:dyDescent="0.2">
      <c r="A148" s="58"/>
      <c r="B148" s="84"/>
      <c r="C148" s="89"/>
      <c r="D148" s="87"/>
      <c r="E148" s="88"/>
      <c r="F148" s="63"/>
      <c r="G148" s="63"/>
    </row>
    <row r="149" spans="1:7" ht="6.95" customHeight="1" x14ac:dyDescent="0.2">
      <c r="A149" s="58"/>
      <c r="B149" s="84"/>
      <c r="C149" s="89"/>
      <c r="D149" s="87"/>
      <c r="E149" s="88"/>
      <c r="F149" s="63"/>
      <c r="G149" s="63"/>
    </row>
    <row r="150" spans="1:7" ht="6.95" customHeight="1" x14ac:dyDescent="0.2">
      <c r="A150" s="58"/>
      <c r="B150" s="84"/>
      <c r="C150" s="89"/>
      <c r="D150" s="87"/>
      <c r="E150" s="88"/>
      <c r="F150" s="63"/>
      <c r="G150" s="63"/>
    </row>
    <row r="151" spans="1:7" ht="6.95" customHeight="1" x14ac:dyDescent="0.2">
      <c r="A151" s="58">
        <v>13</v>
      </c>
      <c r="B151" s="84" t="s">
        <v>31</v>
      </c>
      <c r="C151" s="89" t="s">
        <v>8</v>
      </c>
      <c r="D151" s="87">
        <v>3</v>
      </c>
      <c r="E151" s="88">
        <v>11.322611999999998</v>
      </c>
      <c r="F151" s="63">
        <f t="shared" ref="F151" si="44">E151*$H$7</f>
        <v>14.590557265589679</v>
      </c>
      <c r="G151" s="63">
        <f t="shared" ref="G151" si="45">D151*F151</f>
        <v>43.771671796769034</v>
      </c>
    </row>
    <row r="152" spans="1:7" ht="6.95" customHeight="1" x14ac:dyDescent="0.2">
      <c r="A152" s="58"/>
      <c r="B152" s="84"/>
      <c r="C152" s="89"/>
      <c r="D152" s="87"/>
      <c r="E152" s="88"/>
      <c r="F152" s="63"/>
      <c r="G152" s="63"/>
    </row>
    <row r="153" spans="1:7" ht="6.95" customHeight="1" x14ac:dyDescent="0.2">
      <c r="A153" s="58"/>
      <c r="B153" s="84"/>
      <c r="C153" s="89"/>
      <c r="D153" s="87"/>
      <c r="E153" s="88"/>
      <c r="F153" s="63"/>
      <c r="G153" s="63"/>
    </row>
    <row r="154" spans="1:7" ht="6.95" customHeight="1" x14ac:dyDescent="0.2">
      <c r="A154" s="58"/>
      <c r="B154" s="84"/>
      <c r="C154" s="89"/>
      <c r="D154" s="87"/>
      <c r="E154" s="88"/>
      <c r="F154" s="63"/>
      <c r="G154" s="63"/>
    </row>
    <row r="155" spans="1:7" ht="6.95" customHeight="1" x14ac:dyDescent="0.2">
      <c r="A155" s="58">
        <v>14</v>
      </c>
      <c r="B155" s="64" t="s">
        <v>88</v>
      </c>
      <c r="C155" s="91" t="s">
        <v>10</v>
      </c>
      <c r="D155" s="58">
        <f>0.77*D159</f>
        <v>2.31</v>
      </c>
      <c r="E155" s="96">
        <v>0.18859833600000003</v>
      </c>
      <c r="F155" s="63">
        <f t="shared" ref="F155" si="46">E155*$H$7</f>
        <v>0.24303180411047598</v>
      </c>
      <c r="G155" s="63">
        <f t="shared" ref="G155" si="47">D155*F155</f>
        <v>0.56140346749519954</v>
      </c>
    </row>
    <row r="156" spans="1:7" ht="6.95" customHeight="1" x14ac:dyDescent="0.2">
      <c r="A156" s="58"/>
      <c r="B156" s="64"/>
      <c r="C156" s="91"/>
      <c r="D156" s="58"/>
      <c r="E156" s="96"/>
      <c r="F156" s="63"/>
      <c r="G156" s="63"/>
    </row>
    <row r="157" spans="1:7" ht="6.95" customHeight="1" x14ac:dyDescent="0.2">
      <c r="A157" s="58"/>
      <c r="B157" s="64"/>
      <c r="C157" s="91"/>
      <c r="D157" s="58"/>
      <c r="E157" s="96"/>
      <c r="F157" s="63"/>
      <c r="G157" s="63"/>
    </row>
    <row r="158" spans="1:7" ht="6.95" customHeight="1" x14ac:dyDescent="0.2">
      <c r="A158" s="58"/>
      <c r="B158" s="64"/>
      <c r="C158" s="91"/>
      <c r="D158" s="58"/>
      <c r="E158" s="96"/>
      <c r="F158" s="63"/>
      <c r="G158" s="63"/>
    </row>
    <row r="159" spans="1:7" ht="6.95" customHeight="1" x14ac:dyDescent="0.2">
      <c r="A159" s="58">
        <v>15</v>
      </c>
      <c r="B159" s="64" t="s">
        <v>87</v>
      </c>
      <c r="C159" s="91" t="s">
        <v>9</v>
      </c>
      <c r="D159" s="58">
        <v>3</v>
      </c>
      <c r="E159" s="63">
        <v>7.699376159999999</v>
      </c>
      <c r="F159" s="63">
        <f t="shared" ref="F159" si="48">E159*$H$7</f>
        <v>9.9215789406009822</v>
      </c>
      <c r="G159" s="63">
        <f t="shared" ref="G159" si="49">D159*F159</f>
        <v>29.764736821802948</v>
      </c>
    </row>
    <row r="160" spans="1:7" ht="6.95" customHeight="1" x14ac:dyDescent="0.2">
      <c r="A160" s="58"/>
      <c r="B160" s="64"/>
      <c r="C160" s="91"/>
      <c r="D160" s="58"/>
      <c r="E160" s="63"/>
      <c r="F160" s="63"/>
      <c r="G160" s="63"/>
    </row>
    <row r="161" spans="1:7" ht="6.95" customHeight="1" x14ac:dyDescent="0.2">
      <c r="A161" s="58"/>
      <c r="B161" s="64"/>
      <c r="C161" s="91"/>
      <c r="D161" s="58"/>
      <c r="E161" s="63"/>
      <c r="F161" s="63"/>
      <c r="G161" s="63"/>
    </row>
    <row r="162" spans="1:7" ht="6.95" customHeight="1" x14ac:dyDescent="0.2">
      <c r="A162" s="58"/>
      <c r="B162" s="64"/>
      <c r="C162" s="91"/>
      <c r="D162" s="58"/>
      <c r="E162" s="63"/>
      <c r="F162" s="63"/>
      <c r="G162" s="63"/>
    </row>
    <row r="163" spans="1:7" ht="6.95" customHeight="1" x14ac:dyDescent="0.2">
      <c r="A163" s="58">
        <v>16</v>
      </c>
      <c r="B163" s="64" t="s">
        <v>89</v>
      </c>
      <c r="C163" s="91" t="s">
        <v>10</v>
      </c>
      <c r="D163" s="58">
        <f>D167*0.34</f>
        <v>1.02</v>
      </c>
      <c r="E163" s="96">
        <v>0.19389404599999999</v>
      </c>
      <c r="F163" s="63">
        <f t="shared" ref="F163" si="50">E163*$H$7</f>
        <v>0.2498559680063116</v>
      </c>
      <c r="G163" s="63">
        <f t="shared" ref="G163" si="51">D163*F163</f>
        <v>0.25485308736643786</v>
      </c>
    </row>
    <row r="164" spans="1:7" ht="6.95" customHeight="1" x14ac:dyDescent="0.2">
      <c r="A164" s="58"/>
      <c r="B164" s="64"/>
      <c r="C164" s="91"/>
      <c r="D164" s="58"/>
      <c r="E164" s="96"/>
      <c r="F164" s="63"/>
      <c r="G164" s="63"/>
    </row>
    <row r="165" spans="1:7" ht="6.95" customHeight="1" x14ac:dyDescent="0.2">
      <c r="A165" s="58"/>
      <c r="B165" s="64"/>
      <c r="C165" s="91"/>
      <c r="D165" s="58"/>
      <c r="E165" s="96"/>
      <c r="F165" s="63"/>
      <c r="G165" s="63"/>
    </row>
    <row r="166" spans="1:7" ht="6.95" customHeight="1" x14ac:dyDescent="0.2">
      <c r="A166" s="58"/>
      <c r="B166" s="64"/>
      <c r="C166" s="91"/>
      <c r="D166" s="58"/>
      <c r="E166" s="96"/>
      <c r="F166" s="63"/>
      <c r="G166" s="63"/>
    </row>
    <row r="167" spans="1:7" ht="6.95" customHeight="1" x14ac:dyDescent="0.2">
      <c r="A167" s="58">
        <v>17</v>
      </c>
      <c r="B167" s="64" t="s">
        <v>90</v>
      </c>
      <c r="C167" s="91" t="s">
        <v>9</v>
      </c>
      <c r="D167" s="58">
        <v>3</v>
      </c>
      <c r="E167" s="63">
        <v>4.0761403200000004</v>
      </c>
      <c r="F167" s="63">
        <f t="shared" ref="F167" si="52">E167*$H$7</f>
        <v>5.2526006156122858</v>
      </c>
      <c r="G167" s="63">
        <f t="shared" ref="G167" si="53">D167*F167</f>
        <v>15.757801846836857</v>
      </c>
    </row>
    <row r="168" spans="1:7" ht="6.95" customHeight="1" x14ac:dyDescent="0.2">
      <c r="A168" s="58"/>
      <c r="B168" s="64"/>
      <c r="C168" s="91"/>
      <c r="D168" s="58"/>
      <c r="E168" s="63"/>
      <c r="F168" s="63"/>
      <c r="G168" s="63"/>
    </row>
    <row r="169" spans="1:7" ht="6.95" customHeight="1" x14ac:dyDescent="0.2">
      <c r="A169" s="58"/>
      <c r="B169" s="64"/>
      <c r="C169" s="91"/>
      <c r="D169" s="58"/>
      <c r="E169" s="63"/>
      <c r="F169" s="63"/>
      <c r="G169" s="63"/>
    </row>
    <row r="170" spans="1:7" ht="6.95" customHeight="1" x14ac:dyDescent="0.2">
      <c r="A170" s="58"/>
      <c r="B170" s="64"/>
      <c r="C170" s="91"/>
      <c r="D170" s="58"/>
      <c r="E170" s="63"/>
      <c r="F170" s="63"/>
      <c r="G170" s="63"/>
    </row>
    <row r="171" spans="1:7" ht="6.95" customHeight="1" x14ac:dyDescent="0.2">
      <c r="A171" s="58">
        <v>18</v>
      </c>
      <c r="B171" s="64" t="s">
        <v>93</v>
      </c>
      <c r="C171" s="91" t="s">
        <v>10</v>
      </c>
      <c r="D171" s="58">
        <f>0.63*D175+0.95*D179+0.49*D211+0.28*D207</f>
        <v>11.18</v>
      </c>
      <c r="E171" s="96">
        <v>0.38249238200000002</v>
      </c>
      <c r="F171" s="63">
        <f t="shared" ref="F171" si="54">E171*$H$7</f>
        <v>0.49288777211678758</v>
      </c>
      <c r="G171" s="63">
        <f t="shared" ref="G171" si="55">D171*F171</f>
        <v>5.5104852922656846</v>
      </c>
    </row>
    <row r="172" spans="1:7" ht="6.95" customHeight="1" x14ac:dyDescent="0.2">
      <c r="A172" s="58"/>
      <c r="B172" s="64"/>
      <c r="C172" s="91"/>
      <c r="D172" s="58"/>
      <c r="E172" s="96"/>
      <c r="F172" s="63"/>
      <c r="G172" s="63"/>
    </row>
    <row r="173" spans="1:7" ht="6.95" customHeight="1" x14ac:dyDescent="0.2">
      <c r="A173" s="58"/>
      <c r="B173" s="64"/>
      <c r="C173" s="91"/>
      <c r="D173" s="58"/>
      <c r="E173" s="96"/>
      <c r="F173" s="63"/>
      <c r="G173" s="63"/>
    </row>
    <row r="174" spans="1:7" ht="6.95" customHeight="1" x14ac:dyDescent="0.2">
      <c r="A174" s="58"/>
      <c r="B174" s="64"/>
      <c r="C174" s="91"/>
      <c r="D174" s="58"/>
      <c r="E174" s="96"/>
      <c r="F174" s="63"/>
      <c r="G174" s="63"/>
    </row>
    <row r="175" spans="1:7" ht="6.95" customHeight="1" x14ac:dyDescent="0.2">
      <c r="A175" s="58">
        <v>19</v>
      </c>
      <c r="B175" s="64" t="s">
        <v>91</v>
      </c>
      <c r="C175" s="91" t="s">
        <v>8</v>
      </c>
      <c r="D175" s="58">
        <v>4</v>
      </c>
      <c r="E175" s="63">
        <v>16.870691879999999</v>
      </c>
      <c r="F175" s="63">
        <f t="shared" ref="F175" si="56">E175*$H$7</f>
        <v>21.739930325728626</v>
      </c>
      <c r="G175" s="63">
        <f t="shared" ref="G175" si="57">D175*F175</f>
        <v>86.959721302914502</v>
      </c>
    </row>
    <row r="176" spans="1:7" ht="6.95" customHeight="1" x14ac:dyDescent="0.2">
      <c r="A176" s="58"/>
      <c r="B176" s="64"/>
      <c r="C176" s="91"/>
      <c r="D176" s="58"/>
      <c r="E176" s="63"/>
      <c r="F176" s="63"/>
      <c r="G176" s="63"/>
    </row>
    <row r="177" spans="1:7" ht="6.95" customHeight="1" x14ac:dyDescent="0.2">
      <c r="A177" s="58"/>
      <c r="B177" s="64"/>
      <c r="C177" s="91"/>
      <c r="D177" s="58"/>
      <c r="E177" s="63"/>
      <c r="F177" s="63"/>
      <c r="G177" s="63"/>
    </row>
    <row r="178" spans="1:7" ht="6.95" customHeight="1" x14ac:dyDescent="0.2">
      <c r="A178" s="58"/>
      <c r="B178" s="64"/>
      <c r="C178" s="91"/>
      <c r="D178" s="58"/>
      <c r="E178" s="63"/>
      <c r="F178" s="63"/>
      <c r="G178" s="63"/>
    </row>
    <row r="179" spans="1:7" ht="6.95" customHeight="1" x14ac:dyDescent="0.2">
      <c r="A179" s="58">
        <v>20</v>
      </c>
      <c r="B179" s="64" t="s">
        <v>92</v>
      </c>
      <c r="C179" s="91" t="s">
        <v>8</v>
      </c>
      <c r="D179" s="58">
        <v>3</v>
      </c>
      <c r="E179" s="63">
        <v>20.493927720000002</v>
      </c>
      <c r="F179" s="63">
        <f t="shared" ref="F179" si="58">E179*$H$7</f>
        <v>26.408908650717329</v>
      </c>
      <c r="G179" s="63">
        <f t="shared" ref="G179" si="59">D179*F179</f>
        <v>79.22672595215198</v>
      </c>
    </row>
    <row r="180" spans="1:7" ht="6.95" customHeight="1" x14ac:dyDescent="0.2">
      <c r="A180" s="58"/>
      <c r="B180" s="64"/>
      <c r="C180" s="91"/>
      <c r="D180" s="58"/>
      <c r="E180" s="63"/>
      <c r="F180" s="63"/>
      <c r="G180" s="63"/>
    </row>
    <row r="181" spans="1:7" ht="6.95" customHeight="1" x14ac:dyDescent="0.2">
      <c r="A181" s="58"/>
      <c r="B181" s="64"/>
      <c r="C181" s="91"/>
      <c r="D181" s="58"/>
      <c r="E181" s="63"/>
      <c r="F181" s="63"/>
      <c r="G181" s="63"/>
    </row>
    <row r="182" spans="1:7" ht="6.95" customHeight="1" x14ac:dyDescent="0.2">
      <c r="A182" s="58"/>
      <c r="B182" s="64"/>
      <c r="C182" s="91"/>
      <c r="D182" s="58"/>
      <c r="E182" s="63"/>
      <c r="F182" s="63"/>
      <c r="G182" s="63"/>
    </row>
    <row r="183" spans="1:7" ht="6.95" customHeight="1" x14ac:dyDescent="0.2">
      <c r="A183" s="58">
        <v>21</v>
      </c>
      <c r="B183" s="84" t="s">
        <v>32</v>
      </c>
      <c r="C183" s="89" t="s">
        <v>9</v>
      </c>
      <c r="D183" s="87">
        <v>16</v>
      </c>
      <c r="E183" s="88">
        <v>1.4923202616</v>
      </c>
      <c r="F183" s="63">
        <f t="shared" ref="F183" si="60">E183*$H$7</f>
        <v>1.92303544760472</v>
      </c>
      <c r="G183" s="63">
        <f t="shared" ref="G183" si="61">D183*F183</f>
        <v>30.76856716167552</v>
      </c>
    </row>
    <row r="184" spans="1:7" ht="6.95" customHeight="1" x14ac:dyDescent="0.2">
      <c r="A184" s="58"/>
      <c r="B184" s="84"/>
      <c r="C184" s="89"/>
      <c r="D184" s="87"/>
      <c r="E184" s="88"/>
      <c r="F184" s="63"/>
      <c r="G184" s="63"/>
    </row>
    <row r="185" spans="1:7" ht="6.95" customHeight="1" x14ac:dyDescent="0.2">
      <c r="A185" s="58"/>
      <c r="B185" s="84"/>
      <c r="C185" s="89"/>
      <c r="D185" s="87"/>
      <c r="E185" s="88"/>
      <c r="F185" s="63"/>
      <c r="G185" s="63"/>
    </row>
    <row r="186" spans="1:7" ht="12.75" customHeight="1" x14ac:dyDescent="0.2">
      <c r="A186" s="58"/>
      <c r="B186" s="84"/>
      <c r="C186" s="89"/>
      <c r="D186" s="87"/>
      <c r="E186" s="88"/>
      <c r="F186" s="63"/>
      <c r="G186" s="63"/>
    </row>
    <row r="187" spans="1:7" ht="6.95" customHeight="1" x14ac:dyDescent="0.2">
      <c r="A187" s="58">
        <v>22</v>
      </c>
      <c r="B187" s="84" t="s">
        <v>33</v>
      </c>
      <c r="C187" s="95" t="s">
        <v>8</v>
      </c>
      <c r="D187" s="98">
        <v>40</v>
      </c>
      <c r="E187" s="61">
        <v>0.92344098759999993</v>
      </c>
      <c r="F187" s="63">
        <f t="shared" ref="F187" si="62">E187*$H$7</f>
        <v>1.1899655848818709</v>
      </c>
      <c r="G187" s="63">
        <f t="shared" ref="G187" si="63">D187*F187</f>
        <v>47.598623395274835</v>
      </c>
    </row>
    <row r="188" spans="1:7" ht="6.95" customHeight="1" x14ac:dyDescent="0.2">
      <c r="A188" s="58"/>
      <c r="B188" s="84"/>
      <c r="C188" s="95"/>
      <c r="D188" s="98"/>
      <c r="E188" s="61"/>
      <c r="F188" s="63"/>
      <c r="G188" s="63"/>
    </row>
    <row r="189" spans="1:7" ht="6.95" customHeight="1" x14ac:dyDescent="0.2">
      <c r="A189" s="58"/>
      <c r="B189" s="84"/>
      <c r="C189" s="95"/>
      <c r="D189" s="98"/>
      <c r="E189" s="61"/>
      <c r="F189" s="63"/>
      <c r="G189" s="63"/>
    </row>
    <row r="190" spans="1:7" ht="6.95" customHeight="1" x14ac:dyDescent="0.2">
      <c r="A190" s="58"/>
      <c r="B190" s="84"/>
      <c r="C190" s="95"/>
      <c r="D190" s="98"/>
      <c r="E190" s="61"/>
      <c r="F190" s="63"/>
      <c r="G190" s="63"/>
    </row>
    <row r="191" spans="1:7" ht="6.95" customHeight="1" x14ac:dyDescent="0.2">
      <c r="A191" s="58">
        <v>23</v>
      </c>
      <c r="B191" s="84" t="s">
        <v>34</v>
      </c>
      <c r="C191" s="95" t="s">
        <v>8</v>
      </c>
      <c r="D191" s="87">
        <v>40</v>
      </c>
      <c r="E191" s="88">
        <v>6.0009843599999994E-2</v>
      </c>
      <c r="F191" s="63">
        <f t="shared" ref="F191" si="64">E191*$H$7</f>
        <v>7.732995350762531E-2</v>
      </c>
      <c r="G191" s="63">
        <f t="shared" ref="G191" si="65">D191*F191</f>
        <v>3.0931981403050122</v>
      </c>
    </row>
    <row r="192" spans="1:7" ht="6.95" customHeight="1" x14ac:dyDescent="0.2">
      <c r="A192" s="58"/>
      <c r="B192" s="84"/>
      <c r="C192" s="95"/>
      <c r="D192" s="87"/>
      <c r="E192" s="88"/>
      <c r="F192" s="63"/>
      <c r="G192" s="63"/>
    </row>
    <row r="193" spans="1:7" ht="6.95" customHeight="1" x14ac:dyDescent="0.2">
      <c r="A193" s="58"/>
      <c r="B193" s="84"/>
      <c r="C193" s="95"/>
      <c r="D193" s="87"/>
      <c r="E193" s="88"/>
      <c r="F193" s="63"/>
      <c r="G193" s="63"/>
    </row>
    <row r="194" spans="1:7" ht="6.95" customHeight="1" x14ac:dyDescent="0.2">
      <c r="A194" s="58"/>
      <c r="B194" s="84"/>
      <c r="C194" s="95"/>
      <c r="D194" s="87"/>
      <c r="E194" s="88"/>
      <c r="F194" s="63"/>
      <c r="G194" s="63"/>
    </row>
    <row r="195" spans="1:7" ht="6.95" customHeight="1" x14ac:dyDescent="0.2">
      <c r="A195" s="58">
        <v>24</v>
      </c>
      <c r="B195" s="84" t="s">
        <v>35</v>
      </c>
      <c r="C195" s="95" t="s">
        <v>8</v>
      </c>
      <c r="D195" s="87">
        <v>30</v>
      </c>
      <c r="E195" s="88">
        <v>4.6422709200000002E-2</v>
      </c>
      <c r="F195" s="63">
        <f t="shared" ref="F195" si="66">E195*$H$7</f>
        <v>5.9821284788917697E-2</v>
      </c>
      <c r="G195" s="63">
        <f t="shared" ref="G195" si="67">D195*F195</f>
        <v>1.7946385436675309</v>
      </c>
    </row>
    <row r="196" spans="1:7" ht="6.95" customHeight="1" x14ac:dyDescent="0.2">
      <c r="A196" s="58"/>
      <c r="B196" s="84"/>
      <c r="C196" s="95"/>
      <c r="D196" s="87"/>
      <c r="E196" s="88"/>
      <c r="F196" s="63"/>
      <c r="G196" s="63"/>
    </row>
    <row r="197" spans="1:7" ht="6.95" customHeight="1" x14ac:dyDescent="0.2">
      <c r="A197" s="58"/>
      <c r="B197" s="84"/>
      <c r="C197" s="95"/>
      <c r="D197" s="87"/>
      <c r="E197" s="88"/>
      <c r="F197" s="63"/>
      <c r="G197" s="63"/>
    </row>
    <row r="198" spans="1:7" ht="6.95" customHeight="1" x14ac:dyDescent="0.2">
      <c r="A198" s="58"/>
      <c r="B198" s="84"/>
      <c r="C198" s="95"/>
      <c r="D198" s="87"/>
      <c r="E198" s="88"/>
      <c r="F198" s="63"/>
      <c r="G198" s="63"/>
    </row>
    <row r="199" spans="1:7" ht="6.95" customHeight="1" x14ac:dyDescent="0.2">
      <c r="A199" s="58">
        <v>25</v>
      </c>
      <c r="B199" s="84" t="s">
        <v>36</v>
      </c>
      <c r="C199" s="95" t="s">
        <v>8</v>
      </c>
      <c r="D199" s="87">
        <v>30</v>
      </c>
      <c r="E199" s="88">
        <v>4.3025925600000001E-2</v>
      </c>
      <c r="F199" s="63">
        <f t="shared" ref="F199" si="68">E199*$H$7</f>
        <v>5.5444117609240791E-2</v>
      </c>
      <c r="G199" s="63">
        <f t="shared" ref="G199" si="69">D199*F199</f>
        <v>1.6633235282772236</v>
      </c>
    </row>
    <row r="200" spans="1:7" ht="6.95" customHeight="1" x14ac:dyDescent="0.2">
      <c r="A200" s="58"/>
      <c r="B200" s="84"/>
      <c r="C200" s="95"/>
      <c r="D200" s="87"/>
      <c r="E200" s="88"/>
      <c r="F200" s="63"/>
      <c r="G200" s="63"/>
    </row>
    <row r="201" spans="1:7" ht="6.95" customHeight="1" x14ac:dyDescent="0.2">
      <c r="A201" s="58"/>
      <c r="B201" s="84"/>
      <c r="C201" s="95"/>
      <c r="D201" s="87"/>
      <c r="E201" s="88"/>
      <c r="F201" s="63"/>
      <c r="G201" s="63"/>
    </row>
    <row r="202" spans="1:7" ht="6.95" customHeight="1" x14ac:dyDescent="0.2">
      <c r="A202" s="58"/>
      <c r="B202" s="84"/>
      <c r="C202" s="95"/>
      <c r="D202" s="87"/>
      <c r="E202" s="88"/>
      <c r="F202" s="63"/>
      <c r="G202" s="63"/>
    </row>
    <row r="203" spans="1:7" ht="6.95" customHeight="1" x14ac:dyDescent="0.2">
      <c r="A203" s="58">
        <v>26</v>
      </c>
      <c r="B203" s="84" t="s">
        <v>70</v>
      </c>
      <c r="C203" s="95" t="s">
        <v>8</v>
      </c>
      <c r="D203" s="87">
        <v>12</v>
      </c>
      <c r="E203" s="88">
        <v>1.58516568</v>
      </c>
      <c r="F203" s="63">
        <f t="shared" ref="F203" si="70">E203*$H$7</f>
        <v>2.0426780171825554</v>
      </c>
      <c r="G203" s="63">
        <f t="shared" ref="G203" si="71">D203*F203</f>
        <v>24.512136206190664</v>
      </c>
    </row>
    <row r="204" spans="1:7" ht="6.95" customHeight="1" x14ac:dyDescent="0.2">
      <c r="A204" s="58"/>
      <c r="B204" s="84"/>
      <c r="C204" s="95"/>
      <c r="D204" s="87"/>
      <c r="E204" s="88"/>
      <c r="F204" s="63"/>
      <c r="G204" s="63"/>
    </row>
    <row r="205" spans="1:7" ht="6.95" customHeight="1" x14ac:dyDescent="0.2">
      <c r="A205" s="58"/>
      <c r="B205" s="84"/>
      <c r="C205" s="95"/>
      <c r="D205" s="87"/>
      <c r="E205" s="88"/>
      <c r="F205" s="63"/>
      <c r="G205" s="63"/>
    </row>
    <row r="206" spans="1:7" ht="6.95" customHeight="1" x14ac:dyDescent="0.2">
      <c r="A206" s="58"/>
      <c r="B206" s="84"/>
      <c r="C206" s="95"/>
      <c r="D206" s="87"/>
      <c r="E206" s="88"/>
      <c r="F206" s="63"/>
      <c r="G206" s="63"/>
    </row>
    <row r="207" spans="1:7" ht="6.95" customHeight="1" x14ac:dyDescent="0.2">
      <c r="A207" s="58">
        <v>27</v>
      </c>
      <c r="B207" s="64" t="s">
        <v>94</v>
      </c>
      <c r="C207" s="86" t="s">
        <v>8</v>
      </c>
      <c r="D207" s="87">
        <v>12</v>
      </c>
      <c r="E207" s="88">
        <v>9.3411548999999994</v>
      </c>
      <c r="F207" s="63">
        <f t="shared" ref="F207" si="72">E207*$H$7</f>
        <v>12.037209744111488</v>
      </c>
      <c r="G207" s="63">
        <f t="shared" ref="G207" si="73">D207*F207</f>
        <v>144.44651692933786</v>
      </c>
    </row>
    <row r="208" spans="1:7" ht="6.95" customHeight="1" x14ac:dyDescent="0.2">
      <c r="A208" s="58"/>
      <c r="B208" s="64"/>
      <c r="C208" s="86"/>
      <c r="D208" s="87"/>
      <c r="E208" s="88"/>
      <c r="F208" s="63"/>
      <c r="G208" s="63"/>
    </row>
    <row r="209" spans="1:7" ht="6.95" customHeight="1" x14ac:dyDescent="0.2">
      <c r="A209" s="58"/>
      <c r="B209" s="64"/>
      <c r="C209" s="86"/>
      <c r="D209" s="87"/>
      <c r="E209" s="88"/>
      <c r="F209" s="63"/>
      <c r="G209" s="63"/>
    </row>
    <row r="210" spans="1:7" ht="6.95" customHeight="1" x14ac:dyDescent="0.2">
      <c r="A210" s="58"/>
      <c r="B210" s="64"/>
      <c r="C210" s="86"/>
      <c r="D210" s="87"/>
      <c r="E210" s="88"/>
      <c r="F210" s="63"/>
      <c r="G210" s="63"/>
    </row>
    <row r="211" spans="1:7" ht="6.95" customHeight="1" x14ac:dyDescent="0.2">
      <c r="A211" s="58">
        <v>28</v>
      </c>
      <c r="B211" s="64" t="s">
        <v>95</v>
      </c>
      <c r="C211" s="86" t="s">
        <v>8</v>
      </c>
      <c r="D211" s="87">
        <v>5</v>
      </c>
      <c r="E211" s="88">
        <v>16.440432624</v>
      </c>
      <c r="F211" s="63">
        <f t="shared" ref="F211" si="74">E211*$H$7</f>
        <v>21.185489149636219</v>
      </c>
      <c r="G211" s="63">
        <f t="shared" ref="G211" si="75">D211*F211</f>
        <v>105.9274457481811</v>
      </c>
    </row>
    <row r="212" spans="1:7" ht="6.95" customHeight="1" x14ac:dyDescent="0.2">
      <c r="A212" s="58"/>
      <c r="B212" s="64"/>
      <c r="C212" s="86"/>
      <c r="D212" s="87"/>
      <c r="E212" s="88"/>
      <c r="F212" s="63"/>
      <c r="G212" s="63"/>
    </row>
    <row r="213" spans="1:7" ht="6.95" customHeight="1" x14ac:dyDescent="0.2">
      <c r="A213" s="58"/>
      <c r="B213" s="64"/>
      <c r="C213" s="86"/>
      <c r="D213" s="87"/>
      <c r="E213" s="88"/>
      <c r="F213" s="63"/>
      <c r="G213" s="63"/>
    </row>
    <row r="214" spans="1:7" ht="6.95" customHeight="1" x14ac:dyDescent="0.2">
      <c r="A214" s="58"/>
      <c r="B214" s="64"/>
      <c r="C214" s="86"/>
      <c r="D214" s="87"/>
      <c r="E214" s="88"/>
      <c r="F214" s="63"/>
      <c r="G214" s="63"/>
    </row>
    <row r="215" spans="1:7" ht="6.95" customHeight="1" x14ac:dyDescent="0.2">
      <c r="A215" s="58">
        <v>29</v>
      </c>
      <c r="B215" s="84" t="s">
        <v>37</v>
      </c>
      <c r="C215" s="85" t="s">
        <v>19</v>
      </c>
      <c r="D215" s="87">
        <v>1</v>
      </c>
      <c r="E215" s="88">
        <v>347.26451004</v>
      </c>
      <c r="F215" s="63">
        <f t="shared" ref="F215" si="76">E215*$H$7</f>
        <v>447.49239133563555</v>
      </c>
      <c r="G215" s="63">
        <f t="shared" ref="G215" si="77">D215*F215</f>
        <v>447.49239133563555</v>
      </c>
    </row>
    <row r="216" spans="1:7" ht="6.95" customHeight="1" x14ac:dyDescent="0.2">
      <c r="A216" s="58"/>
      <c r="B216" s="84"/>
      <c r="C216" s="86"/>
      <c r="D216" s="87"/>
      <c r="E216" s="88"/>
      <c r="F216" s="63"/>
      <c r="G216" s="63"/>
    </row>
    <row r="217" spans="1:7" ht="6.95" customHeight="1" x14ac:dyDescent="0.2">
      <c r="A217" s="58"/>
      <c r="B217" s="84"/>
      <c r="C217" s="86"/>
      <c r="D217" s="87"/>
      <c r="E217" s="88"/>
      <c r="F217" s="63"/>
      <c r="G217" s="63"/>
    </row>
    <row r="218" spans="1:7" ht="6.95" customHeight="1" x14ac:dyDescent="0.2">
      <c r="A218" s="58"/>
      <c r="B218" s="84"/>
      <c r="C218" s="86"/>
      <c r="D218" s="87"/>
      <c r="E218" s="88"/>
      <c r="F218" s="63"/>
      <c r="G218" s="63"/>
    </row>
    <row r="219" spans="1:7" ht="20.100000000000001" customHeight="1" x14ac:dyDescent="0.2">
      <c r="A219" s="7"/>
      <c r="B219" s="8" t="s">
        <v>1</v>
      </c>
      <c r="C219" s="33"/>
      <c r="D219" s="35"/>
      <c r="E219" s="35"/>
      <c r="F219" s="10"/>
      <c r="G219" s="11">
        <f>SUM(G99:G218)</f>
        <v>1904.6391923370309</v>
      </c>
    </row>
    <row r="220" spans="1:7" ht="20.100000000000001" customHeight="1" x14ac:dyDescent="0.2">
      <c r="A220" s="7"/>
      <c r="B220" s="8" t="s">
        <v>101</v>
      </c>
      <c r="C220" s="33"/>
      <c r="D220" s="35"/>
      <c r="E220" s="35"/>
      <c r="F220" s="15">
        <f>G219/$G$2496</f>
        <v>5.4198094513806406E-3</v>
      </c>
      <c r="G220" s="10"/>
    </row>
    <row r="221" spans="1:7" ht="6.95" customHeight="1" x14ac:dyDescent="0.2">
      <c r="A221" s="58"/>
      <c r="B221" s="93" t="s">
        <v>530</v>
      </c>
      <c r="C221" s="90"/>
      <c r="D221" s="94"/>
      <c r="E221" s="63">
        <v>0</v>
      </c>
      <c r="F221" s="63">
        <f t="shared" ref="F221" si="78">E221*$H$7</f>
        <v>0</v>
      </c>
      <c r="G221" s="63">
        <f>D221*F221</f>
        <v>0</v>
      </c>
    </row>
    <row r="222" spans="1:7" ht="6.95" customHeight="1" x14ac:dyDescent="0.2">
      <c r="A222" s="58"/>
      <c r="B222" s="93"/>
      <c r="C222" s="90"/>
      <c r="D222" s="94"/>
      <c r="E222" s="63"/>
      <c r="F222" s="63"/>
      <c r="G222" s="63"/>
    </row>
    <row r="223" spans="1:7" ht="6.95" customHeight="1" x14ac:dyDescent="0.2">
      <c r="A223" s="58"/>
      <c r="B223" s="93"/>
      <c r="C223" s="90"/>
      <c r="D223" s="94"/>
      <c r="E223" s="63"/>
      <c r="F223" s="63"/>
      <c r="G223" s="63"/>
    </row>
    <row r="224" spans="1:7" ht="6.95" customHeight="1" x14ac:dyDescent="0.2">
      <c r="A224" s="58"/>
      <c r="B224" s="93"/>
      <c r="C224" s="90"/>
      <c r="D224" s="94"/>
      <c r="E224" s="63"/>
      <c r="F224" s="63"/>
      <c r="G224" s="63"/>
    </row>
    <row r="225" spans="1:7" ht="6.95" customHeight="1" x14ac:dyDescent="0.2">
      <c r="A225" s="58">
        <v>1</v>
      </c>
      <c r="B225" s="64" t="s">
        <v>39</v>
      </c>
      <c r="C225" s="90" t="s">
        <v>8</v>
      </c>
      <c r="D225" s="58">
        <v>1</v>
      </c>
      <c r="E225" s="63">
        <f>621.157127333333-E2182</f>
        <v>135.52629399999972</v>
      </c>
      <c r="F225" s="63">
        <f t="shared" ref="F225" si="79">E225*$H$7</f>
        <v>174.6420484602086</v>
      </c>
      <c r="G225" s="63">
        <f>D225*F225</f>
        <v>174.6420484602086</v>
      </c>
    </row>
    <row r="226" spans="1:7" ht="6.95" customHeight="1" x14ac:dyDescent="0.2">
      <c r="A226" s="58"/>
      <c r="B226" s="64"/>
      <c r="C226" s="90"/>
      <c r="D226" s="58"/>
      <c r="E226" s="63"/>
      <c r="F226" s="63"/>
      <c r="G226" s="63"/>
    </row>
    <row r="227" spans="1:7" ht="6.95" customHeight="1" x14ac:dyDescent="0.2">
      <c r="A227" s="58"/>
      <c r="B227" s="64"/>
      <c r="C227" s="90"/>
      <c r="D227" s="58"/>
      <c r="E227" s="63"/>
      <c r="F227" s="63"/>
      <c r="G227" s="63"/>
    </row>
    <row r="228" spans="1:7" x14ac:dyDescent="0.2">
      <c r="A228" s="58"/>
      <c r="B228" s="64"/>
      <c r="C228" s="90"/>
      <c r="D228" s="58"/>
      <c r="E228" s="63"/>
      <c r="F228" s="63"/>
      <c r="G228" s="63"/>
    </row>
    <row r="229" spans="1:7" ht="6.95" customHeight="1" x14ac:dyDescent="0.2">
      <c r="A229" s="58">
        <v>2</v>
      </c>
      <c r="B229" s="64" t="s">
        <v>38</v>
      </c>
      <c r="C229" s="90" t="s">
        <v>8</v>
      </c>
      <c r="D229" s="58">
        <v>2</v>
      </c>
      <c r="E229" s="63">
        <f>347.0063404-E2186</f>
        <v>104.38534039999999</v>
      </c>
      <c r="F229" s="63">
        <f t="shared" ref="F229" si="80">E229*$H$7</f>
        <v>134.51315710493938</v>
      </c>
      <c r="G229" s="63">
        <f>D229*F229</f>
        <v>269.02631420987876</v>
      </c>
    </row>
    <row r="230" spans="1:7" ht="6.95" customHeight="1" x14ac:dyDescent="0.2">
      <c r="A230" s="58"/>
      <c r="B230" s="64"/>
      <c r="C230" s="90"/>
      <c r="D230" s="58"/>
      <c r="E230" s="63"/>
      <c r="F230" s="63"/>
      <c r="G230" s="63"/>
    </row>
    <row r="231" spans="1:7" ht="6.95" customHeight="1" x14ac:dyDescent="0.2">
      <c r="A231" s="58"/>
      <c r="B231" s="64"/>
      <c r="C231" s="90"/>
      <c r="D231" s="58"/>
      <c r="E231" s="63"/>
      <c r="F231" s="63"/>
      <c r="G231" s="63"/>
    </row>
    <row r="232" spans="1:7" ht="6.95" customHeight="1" x14ac:dyDescent="0.2">
      <c r="A232" s="58"/>
      <c r="B232" s="64"/>
      <c r="C232" s="90"/>
      <c r="D232" s="58"/>
      <c r="E232" s="63"/>
      <c r="F232" s="63"/>
      <c r="G232" s="63"/>
    </row>
    <row r="233" spans="1:7" ht="6.95" customHeight="1" x14ac:dyDescent="0.2">
      <c r="A233" s="58">
        <v>3</v>
      </c>
      <c r="B233" s="64" t="s">
        <v>97</v>
      </c>
      <c r="C233" s="90" t="s">
        <v>8</v>
      </c>
      <c r="D233" s="58">
        <v>1</v>
      </c>
      <c r="E233" s="63">
        <f>203.238523-E2190</f>
        <v>58.053522999999984</v>
      </c>
      <c r="F233" s="63">
        <f t="shared" ref="F233" si="81">E233*$H$7</f>
        <v>74.808997411615579</v>
      </c>
      <c r="G233" s="63">
        <f>D233*F233</f>
        <v>74.808997411615579</v>
      </c>
    </row>
    <row r="234" spans="1:7" ht="6.95" customHeight="1" x14ac:dyDescent="0.2">
      <c r="A234" s="58"/>
      <c r="B234" s="64"/>
      <c r="C234" s="90"/>
      <c r="D234" s="58"/>
      <c r="E234" s="63"/>
      <c r="F234" s="63"/>
      <c r="G234" s="63"/>
    </row>
    <row r="235" spans="1:7" ht="6.95" customHeight="1" x14ac:dyDescent="0.2">
      <c r="A235" s="58"/>
      <c r="B235" s="64"/>
      <c r="C235" s="90"/>
      <c r="D235" s="58"/>
      <c r="E235" s="63"/>
      <c r="F235" s="63"/>
      <c r="G235" s="63"/>
    </row>
    <row r="236" spans="1:7" ht="6.95" customHeight="1" x14ac:dyDescent="0.2">
      <c r="A236" s="58"/>
      <c r="B236" s="64"/>
      <c r="C236" s="90"/>
      <c r="D236" s="58"/>
      <c r="E236" s="63"/>
      <c r="F236" s="63"/>
      <c r="G236" s="63"/>
    </row>
    <row r="237" spans="1:7" ht="6.95" customHeight="1" x14ac:dyDescent="0.2">
      <c r="A237" s="58">
        <v>4</v>
      </c>
      <c r="B237" s="64" t="s">
        <v>43</v>
      </c>
      <c r="C237" s="90" t="s">
        <v>8</v>
      </c>
      <c r="D237" s="58">
        <v>4</v>
      </c>
      <c r="E237" s="63">
        <f>139.9947904-E2194</f>
        <v>43.334790399999989</v>
      </c>
      <c r="F237" s="63">
        <f t="shared" ref="F237" si="82">E237*$H$7</f>
        <v>55.842127322169638</v>
      </c>
      <c r="G237" s="63">
        <f>D237*F237</f>
        <v>223.36850928867855</v>
      </c>
    </row>
    <row r="238" spans="1:7" ht="6.95" customHeight="1" x14ac:dyDescent="0.2">
      <c r="A238" s="58"/>
      <c r="B238" s="64"/>
      <c r="C238" s="90"/>
      <c r="D238" s="58"/>
      <c r="E238" s="63"/>
      <c r="F238" s="63"/>
      <c r="G238" s="63"/>
    </row>
    <row r="239" spans="1:7" ht="6.95" customHeight="1" x14ac:dyDescent="0.2">
      <c r="A239" s="58"/>
      <c r="B239" s="64"/>
      <c r="C239" s="90"/>
      <c r="D239" s="58"/>
      <c r="E239" s="63"/>
      <c r="F239" s="63"/>
      <c r="G239" s="63"/>
    </row>
    <row r="240" spans="1:7" ht="6.95" customHeight="1" x14ac:dyDescent="0.2">
      <c r="A240" s="58"/>
      <c r="B240" s="64"/>
      <c r="C240" s="90"/>
      <c r="D240" s="58"/>
      <c r="E240" s="63"/>
      <c r="F240" s="63"/>
      <c r="G240" s="63"/>
    </row>
    <row r="241" spans="1:7" ht="6.95" customHeight="1" x14ac:dyDescent="0.2">
      <c r="A241" s="58">
        <v>5</v>
      </c>
      <c r="B241" s="64" t="s">
        <v>42</v>
      </c>
      <c r="C241" s="90" t="s">
        <v>8</v>
      </c>
      <c r="D241" s="58">
        <v>2</v>
      </c>
      <c r="E241" s="63">
        <f>254.7655012-E2198</f>
        <v>61.05750119999999</v>
      </c>
      <c r="F241" s="63">
        <f t="shared" ref="F241" si="83">E241*$H$7</f>
        <v>78.679987246088672</v>
      </c>
      <c r="G241" s="63">
        <f>D241*F241</f>
        <v>157.35997449217734</v>
      </c>
    </row>
    <row r="242" spans="1:7" ht="6.95" customHeight="1" x14ac:dyDescent="0.2">
      <c r="A242" s="58"/>
      <c r="B242" s="64"/>
      <c r="C242" s="90"/>
      <c r="D242" s="58"/>
      <c r="E242" s="63"/>
      <c r="F242" s="63"/>
      <c r="G242" s="63"/>
    </row>
    <row r="243" spans="1:7" ht="6.95" customHeight="1" x14ac:dyDescent="0.2">
      <c r="A243" s="58"/>
      <c r="B243" s="64"/>
      <c r="C243" s="90"/>
      <c r="D243" s="58"/>
      <c r="E243" s="63"/>
      <c r="F243" s="63"/>
      <c r="G243" s="63"/>
    </row>
    <row r="244" spans="1:7" ht="6.95" customHeight="1" x14ac:dyDescent="0.2">
      <c r="A244" s="58"/>
      <c r="B244" s="64"/>
      <c r="C244" s="90"/>
      <c r="D244" s="58"/>
      <c r="E244" s="63"/>
      <c r="F244" s="63"/>
      <c r="G244" s="63"/>
    </row>
    <row r="245" spans="1:7" ht="6.95" customHeight="1" x14ac:dyDescent="0.2">
      <c r="A245" s="58">
        <v>6</v>
      </c>
      <c r="B245" s="64" t="s">
        <v>41</v>
      </c>
      <c r="C245" s="90" t="s">
        <v>8</v>
      </c>
      <c r="D245" s="58">
        <v>2</v>
      </c>
      <c r="E245" s="63">
        <f>203.237523-E2202</f>
        <v>58.053523000000013</v>
      </c>
      <c r="F245" s="63">
        <f t="shared" ref="F245" si="84">E245*$H$7</f>
        <v>74.808997411615621</v>
      </c>
      <c r="G245" s="63">
        <f>D245*F245</f>
        <v>149.61799482323124</v>
      </c>
    </row>
    <row r="246" spans="1:7" ht="6.95" customHeight="1" x14ac:dyDescent="0.2">
      <c r="A246" s="58"/>
      <c r="B246" s="64"/>
      <c r="C246" s="90"/>
      <c r="D246" s="58"/>
      <c r="E246" s="63"/>
      <c r="F246" s="63"/>
      <c r="G246" s="63"/>
    </row>
    <row r="247" spans="1:7" ht="6.95" customHeight="1" x14ac:dyDescent="0.2">
      <c r="A247" s="58"/>
      <c r="B247" s="64"/>
      <c r="C247" s="90"/>
      <c r="D247" s="58"/>
      <c r="E247" s="63"/>
      <c r="F247" s="63"/>
      <c r="G247" s="63"/>
    </row>
    <row r="248" spans="1:7" ht="6.95" customHeight="1" x14ac:dyDescent="0.2">
      <c r="A248" s="58"/>
      <c r="B248" s="64"/>
      <c r="C248" s="90"/>
      <c r="D248" s="58"/>
      <c r="E248" s="63"/>
      <c r="F248" s="63"/>
      <c r="G248" s="63"/>
    </row>
    <row r="249" spans="1:7" ht="6.95" customHeight="1" x14ac:dyDescent="0.2">
      <c r="A249" s="58">
        <v>7</v>
      </c>
      <c r="B249" s="64" t="s">
        <v>40</v>
      </c>
      <c r="C249" s="90" t="s">
        <v>8</v>
      </c>
      <c r="D249" s="58">
        <v>1</v>
      </c>
      <c r="E249" s="63">
        <f>53.8953504-E2206</f>
        <v>5.3953503999999981</v>
      </c>
      <c r="F249" s="63">
        <f t="shared" ref="F249" si="85">E249*$H$7</f>
        <v>6.9525626223986281</v>
      </c>
      <c r="G249" s="63">
        <f>D249*F249</f>
        <v>6.9525626223986281</v>
      </c>
    </row>
    <row r="250" spans="1:7" ht="6.95" customHeight="1" x14ac:dyDescent="0.2">
      <c r="A250" s="58"/>
      <c r="B250" s="64"/>
      <c r="C250" s="90"/>
      <c r="D250" s="58"/>
      <c r="E250" s="63"/>
      <c r="F250" s="63"/>
      <c r="G250" s="63"/>
    </row>
    <row r="251" spans="1:7" ht="6.95" customHeight="1" x14ac:dyDescent="0.2">
      <c r="A251" s="58"/>
      <c r="B251" s="64"/>
      <c r="C251" s="90"/>
      <c r="D251" s="58"/>
      <c r="E251" s="63"/>
      <c r="F251" s="63"/>
      <c r="G251" s="63"/>
    </row>
    <row r="252" spans="1:7" ht="6.95" customHeight="1" x14ac:dyDescent="0.2">
      <c r="A252" s="58"/>
      <c r="B252" s="64"/>
      <c r="C252" s="90"/>
      <c r="D252" s="58"/>
      <c r="E252" s="63"/>
      <c r="F252" s="63"/>
      <c r="G252" s="63"/>
    </row>
    <row r="253" spans="1:7" ht="6.95" customHeight="1" x14ac:dyDescent="0.2">
      <c r="A253" s="58">
        <v>8</v>
      </c>
      <c r="B253" s="64" t="s">
        <v>98</v>
      </c>
      <c r="C253" s="90" t="s">
        <v>8</v>
      </c>
      <c r="D253" s="58">
        <v>3</v>
      </c>
      <c r="E253" s="63">
        <f>38.2953504-E2210</f>
        <v>5.3953503999999981</v>
      </c>
      <c r="F253" s="63">
        <f t="shared" ref="F253" si="86">E253*$H$7</f>
        <v>6.9525626223986281</v>
      </c>
      <c r="G253" s="63">
        <f>D253*F253</f>
        <v>20.857687867195885</v>
      </c>
    </row>
    <row r="254" spans="1:7" ht="6.95" customHeight="1" x14ac:dyDescent="0.2">
      <c r="A254" s="58"/>
      <c r="B254" s="64"/>
      <c r="C254" s="90"/>
      <c r="D254" s="58"/>
      <c r="E254" s="63"/>
      <c r="F254" s="63"/>
      <c r="G254" s="63"/>
    </row>
    <row r="255" spans="1:7" ht="6.95" customHeight="1" x14ac:dyDescent="0.2">
      <c r="A255" s="58"/>
      <c r="B255" s="64"/>
      <c r="C255" s="90"/>
      <c r="D255" s="58"/>
      <c r="E255" s="63"/>
      <c r="F255" s="63"/>
      <c r="G255" s="63"/>
    </row>
    <row r="256" spans="1:7" ht="6.95" customHeight="1" x14ac:dyDescent="0.2">
      <c r="A256" s="58"/>
      <c r="B256" s="64"/>
      <c r="C256" s="90"/>
      <c r="D256" s="58"/>
      <c r="E256" s="63"/>
      <c r="F256" s="63"/>
      <c r="G256" s="63"/>
    </row>
    <row r="257" spans="1:7" ht="6.95" customHeight="1" x14ac:dyDescent="0.2">
      <c r="A257" s="58">
        <v>9</v>
      </c>
      <c r="B257" s="64" t="s">
        <v>49</v>
      </c>
      <c r="C257" s="90" t="s">
        <v>8</v>
      </c>
      <c r="D257" s="58">
        <v>1</v>
      </c>
      <c r="E257" s="63">
        <f>933.16-E2214</f>
        <v>214</v>
      </c>
      <c r="F257" s="63">
        <f t="shared" ref="F257" si="87">E257*$H$7</f>
        <v>275.76492551684998</v>
      </c>
      <c r="G257" s="63">
        <f>D257*F257</f>
        <v>275.76492551684998</v>
      </c>
    </row>
    <row r="258" spans="1:7" ht="6.95" customHeight="1" x14ac:dyDescent="0.2">
      <c r="A258" s="58"/>
      <c r="B258" s="64"/>
      <c r="C258" s="90"/>
      <c r="D258" s="58"/>
      <c r="E258" s="63"/>
      <c r="F258" s="63"/>
      <c r="G258" s="63"/>
    </row>
    <row r="259" spans="1:7" ht="6.95" customHeight="1" x14ac:dyDescent="0.2">
      <c r="A259" s="58"/>
      <c r="B259" s="64"/>
      <c r="C259" s="90"/>
      <c r="D259" s="58"/>
      <c r="E259" s="63"/>
      <c r="F259" s="63"/>
      <c r="G259" s="63"/>
    </row>
    <row r="260" spans="1:7" ht="6.95" customHeight="1" x14ac:dyDescent="0.2">
      <c r="A260" s="58"/>
      <c r="B260" s="64"/>
      <c r="C260" s="90"/>
      <c r="D260" s="58"/>
      <c r="E260" s="63"/>
      <c r="F260" s="63"/>
      <c r="G260" s="63"/>
    </row>
    <row r="261" spans="1:7" ht="6.95" customHeight="1" x14ac:dyDescent="0.2">
      <c r="A261" s="58">
        <v>10</v>
      </c>
      <c r="B261" s="64" t="s">
        <v>50</v>
      </c>
      <c r="C261" s="90" t="s">
        <v>8</v>
      </c>
      <c r="D261" s="58">
        <v>1</v>
      </c>
      <c r="E261" s="63">
        <f>1482.645-E2218</f>
        <v>340</v>
      </c>
      <c r="F261" s="63">
        <f t="shared" ref="F261" si="88">E261*$H$7</f>
        <v>438.13119007350002</v>
      </c>
      <c r="G261" s="63">
        <f>D261*F261</f>
        <v>438.13119007350002</v>
      </c>
    </row>
    <row r="262" spans="1:7" ht="6.95" customHeight="1" x14ac:dyDescent="0.2">
      <c r="A262" s="58"/>
      <c r="B262" s="64"/>
      <c r="C262" s="90"/>
      <c r="D262" s="58"/>
      <c r="E262" s="63"/>
      <c r="F262" s="63"/>
      <c r="G262" s="63"/>
    </row>
    <row r="263" spans="1:7" ht="6.95" customHeight="1" x14ac:dyDescent="0.2">
      <c r="A263" s="58"/>
      <c r="B263" s="64"/>
      <c r="C263" s="90"/>
      <c r="D263" s="58"/>
      <c r="E263" s="63"/>
      <c r="F263" s="63"/>
      <c r="G263" s="63"/>
    </row>
    <row r="264" spans="1:7" ht="6.95" customHeight="1" x14ac:dyDescent="0.2">
      <c r="A264" s="58"/>
      <c r="B264" s="64"/>
      <c r="C264" s="90"/>
      <c r="D264" s="58"/>
      <c r="E264" s="63"/>
      <c r="F264" s="63"/>
      <c r="G264" s="63"/>
    </row>
    <row r="265" spans="1:7" ht="6.95" customHeight="1" x14ac:dyDescent="0.2">
      <c r="A265" s="58">
        <v>11</v>
      </c>
      <c r="B265" s="64" t="s">
        <v>51</v>
      </c>
      <c r="C265" s="90" t="s">
        <v>8</v>
      </c>
      <c r="D265" s="58">
        <v>2</v>
      </c>
      <c r="E265" s="63">
        <f>3462.715-E2222</f>
        <v>794</v>
      </c>
      <c r="F265" s="63">
        <f t="shared" ref="F265" si="89">E265*$H$7</f>
        <v>1023.16519093635</v>
      </c>
      <c r="G265" s="63">
        <f>D265*F265</f>
        <v>2046.3303818726999</v>
      </c>
    </row>
    <row r="266" spans="1:7" ht="6.95" customHeight="1" x14ac:dyDescent="0.2">
      <c r="A266" s="58"/>
      <c r="B266" s="64"/>
      <c r="C266" s="90"/>
      <c r="D266" s="58"/>
      <c r="E266" s="63"/>
      <c r="F266" s="63"/>
      <c r="G266" s="63"/>
    </row>
    <row r="267" spans="1:7" ht="6.95" customHeight="1" x14ac:dyDescent="0.2">
      <c r="A267" s="58"/>
      <c r="B267" s="64"/>
      <c r="C267" s="90"/>
      <c r="D267" s="58"/>
      <c r="E267" s="63"/>
      <c r="F267" s="63"/>
      <c r="G267" s="63"/>
    </row>
    <row r="268" spans="1:7" ht="6.95" customHeight="1" x14ac:dyDescent="0.2">
      <c r="A268" s="58"/>
      <c r="B268" s="64"/>
      <c r="C268" s="90"/>
      <c r="D268" s="58"/>
      <c r="E268" s="63"/>
      <c r="F268" s="63"/>
      <c r="G268" s="63"/>
    </row>
    <row r="269" spans="1:7" ht="6.95" customHeight="1" x14ac:dyDescent="0.2">
      <c r="A269" s="58">
        <v>12</v>
      </c>
      <c r="B269" s="64" t="s">
        <v>52</v>
      </c>
      <c r="C269" s="90" t="s">
        <v>8</v>
      </c>
      <c r="D269" s="58">
        <v>1</v>
      </c>
      <c r="E269" s="63">
        <f>269.286-E2226</f>
        <v>61.800000000000011</v>
      </c>
      <c r="F269" s="63">
        <f t="shared" ref="F269" si="90">E269*$H$7</f>
        <v>79.636786901595016</v>
      </c>
      <c r="G269" s="63">
        <f>D269*F269</f>
        <v>79.636786901595016</v>
      </c>
    </row>
    <row r="270" spans="1:7" ht="6.95" customHeight="1" x14ac:dyDescent="0.2">
      <c r="A270" s="58"/>
      <c r="B270" s="64"/>
      <c r="C270" s="90"/>
      <c r="D270" s="58"/>
      <c r="E270" s="63"/>
      <c r="F270" s="63"/>
      <c r="G270" s="63"/>
    </row>
    <row r="271" spans="1:7" ht="6.95" customHeight="1" x14ac:dyDescent="0.2">
      <c r="A271" s="58"/>
      <c r="B271" s="64"/>
      <c r="C271" s="90"/>
      <c r="D271" s="58"/>
      <c r="E271" s="63"/>
      <c r="F271" s="63"/>
      <c r="G271" s="63"/>
    </row>
    <row r="272" spans="1:7" ht="6.95" customHeight="1" x14ac:dyDescent="0.2">
      <c r="A272" s="58"/>
      <c r="B272" s="64"/>
      <c r="C272" s="90"/>
      <c r="D272" s="58"/>
      <c r="E272" s="63"/>
      <c r="F272" s="63"/>
      <c r="G272" s="63"/>
    </row>
    <row r="273" spans="1:7" ht="6.95" customHeight="1" x14ac:dyDescent="0.2">
      <c r="A273" s="58">
        <v>13</v>
      </c>
      <c r="B273" s="64" t="s">
        <v>53</v>
      </c>
      <c r="C273" s="90" t="s">
        <v>8</v>
      </c>
      <c r="D273" s="58">
        <v>1</v>
      </c>
      <c r="E273" s="63">
        <f>322.573-E2230</f>
        <v>73.999999999999972</v>
      </c>
      <c r="F273" s="63">
        <f t="shared" ref="F273" si="91">E273*$H$7</f>
        <v>95.357964898349962</v>
      </c>
      <c r="G273" s="63">
        <f>D273*F273</f>
        <v>95.357964898349962</v>
      </c>
    </row>
    <row r="274" spans="1:7" ht="6.95" customHeight="1" x14ac:dyDescent="0.2">
      <c r="A274" s="58"/>
      <c r="B274" s="64"/>
      <c r="C274" s="90"/>
      <c r="D274" s="58"/>
      <c r="E274" s="63"/>
      <c r="F274" s="63"/>
      <c r="G274" s="63"/>
    </row>
    <row r="275" spans="1:7" ht="6.95" customHeight="1" x14ac:dyDescent="0.2">
      <c r="A275" s="58"/>
      <c r="B275" s="64"/>
      <c r="C275" s="90"/>
      <c r="D275" s="58"/>
      <c r="E275" s="63"/>
      <c r="F275" s="63"/>
      <c r="G275" s="63"/>
    </row>
    <row r="276" spans="1:7" ht="6.95" customHeight="1" x14ac:dyDescent="0.2">
      <c r="A276" s="58"/>
      <c r="B276" s="64"/>
      <c r="C276" s="90"/>
      <c r="D276" s="58"/>
      <c r="E276" s="63"/>
      <c r="F276" s="63"/>
      <c r="G276" s="63"/>
    </row>
    <row r="277" spans="1:7" ht="6.95" customHeight="1" x14ac:dyDescent="0.2">
      <c r="A277" s="58">
        <v>14</v>
      </c>
      <c r="B277" s="64" t="s">
        <v>54</v>
      </c>
      <c r="C277" s="90" t="s">
        <v>8</v>
      </c>
      <c r="D277" s="58">
        <v>2</v>
      </c>
      <c r="E277" s="63">
        <f>671.279-E2234</f>
        <v>154</v>
      </c>
      <c r="F277" s="63">
        <f t="shared" ref="F277" si="92">E277*$H$7</f>
        <v>198.44765668035001</v>
      </c>
      <c r="G277" s="63">
        <f>D277*F277</f>
        <v>396.89531336070002</v>
      </c>
    </row>
    <row r="278" spans="1:7" ht="6.95" customHeight="1" x14ac:dyDescent="0.2">
      <c r="A278" s="58"/>
      <c r="B278" s="64"/>
      <c r="C278" s="90"/>
      <c r="D278" s="58"/>
      <c r="E278" s="63"/>
      <c r="F278" s="63"/>
      <c r="G278" s="63"/>
    </row>
    <row r="279" spans="1:7" ht="6.95" customHeight="1" x14ac:dyDescent="0.2">
      <c r="A279" s="58"/>
      <c r="B279" s="64"/>
      <c r="C279" s="90"/>
      <c r="D279" s="58"/>
      <c r="E279" s="63"/>
      <c r="F279" s="63"/>
      <c r="G279" s="63"/>
    </row>
    <row r="280" spans="1:7" ht="6.95" customHeight="1" x14ac:dyDescent="0.2">
      <c r="A280" s="58"/>
      <c r="B280" s="64"/>
      <c r="C280" s="90"/>
      <c r="D280" s="58"/>
      <c r="E280" s="63"/>
      <c r="F280" s="63"/>
      <c r="G280" s="63"/>
    </row>
    <row r="281" spans="1:7" ht="6.95" customHeight="1" x14ac:dyDescent="0.2">
      <c r="A281" s="58">
        <v>15</v>
      </c>
      <c r="B281" s="64" t="s">
        <v>99</v>
      </c>
      <c r="C281" s="90" t="s">
        <v>8</v>
      </c>
      <c r="D281" s="58">
        <v>12</v>
      </c>
      <c r="E281" s="63">
        <f>171.064-E2238</f>
        <v>39</v>
      </c>
      <c r="F281" s="63">
        <f t="shared" ref="F281" si="93">E281*$H$7</f>
        <v>50.256224743724999</v>
      </c>
      <c r="G281" s="63">
        <f>D281*F281</f>
        <v>603.07469692469999</v>
      </c>
    </row>
    <row r="282" spans="1:7" ht="6.95" customHeight="1" x14ac:dyDescent="0.2">
      <c r="A282" s="58"/>
      <c r="B282" s="64"/>
      <c r="C282" s="90"/>
      <c r="D282" s="58"/>
      <c r="E282" s="63"/>
      <c r="F282" s="63"/>
      <c r="G282" s="63"/>
    </row>
    <row r="283" spans="1:7" ht="6.95" customHeight="1" x14ac:dyDescent="0.2">
      <c r="A283" s="58"/>
      <c r="B283" s="64"/>
      <c r="C283" s="90"/>
      <c r="D283" s="58"/>
      <c r="E283" s="63"/>
      <c r="F283" s="63"/>
      <c r="G283" s="63"/>
    </row>
    <row r="284" spans="1:7" ht="6.95" customHeight="1" x14ac:dyDescent="0.2">
      <c r="A284" s="58"/>
      <c r="B284" s="64"/>
      <c r="C284" s="90"/>
      <c r="D284" s="58"/>
      <c r="E284" s="63"/>
      <c r="F284" s="63"/>
      <c r="G284" s="63"/>
    </row>
    <row r="285" spans="1:7" ht="6.95" customHeight="1" x14ac:dyDescent="0.2">
      <c r="A285" s="58">
        <v>16</v>
      </c>
      <c r="B285" s="64" t="s">
        <v>48</v>
      </c>
      <c r="C285" s="90" t="s">
        <v>8</v>
      </c>
      <c r="D285" s="58">
        <v>15</v>
      </c>
      <c r="E285" s="63">
        <f>171.064-E2242</f>
        <v>39</v>
      </c>
      <c r="F285" s="63">
        <f t="shared" ref="F285" si="94">E285*$H$7</f>
        <v>50.256224743724999</v>
      </c>
      <c r="G285" s="63">
        <f>D285*F285</f>
        <v>753.84337115587505</v>
      </c>
    </row>
    <row r="286" spans="1:7" ht="6.95" customHeight="1" x14ac:dyDescent="0.2">
      <c r="A286" s="58"/>
      <c r="B286" s="64"/>
      <c r="C286" s="90"/>
      <c r="D286" s="58"/>
      <c r="E286" s="63"/>
      <c r="F286" s="63"/>
      <c r="G286" s="63"/>
    </row>
    <row r="287" spans="1:7" ht="6.95" customHeight="1" x14ac:dyDescent="0.2">
      <c r="A287" s="58"/>
      <c r="B287" s="64"/>
      <c r="C287" s="90"/>
      <c r="D287" s="58"/>
      <c r="E287" s="63"/>
      <c r="F287" s="63"/>
      <c r="G287" s="63"/>
    </row>
    <row r="288" spans="1:7" ht="6.95" customHeight="1" x14ac:dyDescent="0.2">
      <c r="A288" s="58"/>
      <c r="B288" s="64"/>
      <c r="C288" s="90"/>
      <c r="D288" s="58"/>
      <c r="E288" s="63"/>
      <c r="F288" s="63"/>
      <c r="G288" s="63"/>
    </row>
    <row r="289" spans="1:7" ht="6.95" customHeight="1" x14ac:dyDescent="0.2">
      <c r="A289" s="58">
        <v>17</v>
      </c>
      <c r="B289" s="64" t="s">
        <v>47</v>
      </c>
      <c r="C289" s="90" t="s">
        <v>8</v>
      </c>
      <c r="D289" s="58">
        <v>1</v>
      </c>
      <c r="E289" s="63">
        <f>2396.251-E2246</f>
        <v>550.00000000000023</v>
      </c>
      <c r="F289" s="63">
        <f t="shared" ref="F289" si="95">E289*$H$7</f>
        <v>708.74163100125031</v>
      </c>
      <c r="G289" s="63">
        <f>D289*F289</f>
        <v>708.74163100125031</v>
      </c>
    </row>
    <row r="290" spans="1:7" ht="6.95" customHeight="1" x14ac:dyDescent="0.2">
      <c r="A290" s="58"/>
      <c r="B290" s="64"/>
      <c r="C290" s="90"/>
      <c r="D290" s="58"/>
      <c r="E290" s="63"/>
      <c r="F290" s="63"/>
      <c r="G290" s="63"/>
    </row>
    <row r="291" spans="1:7" ht="6.95" customHeight="1" x14ac:dyDescent="0.2">
      <c r="A291" s="58"/>
      <c r="B291" s="64"/>
      <c r="C291" s="90"/>
      <c r="D291" s="58"/>
      <c r="E291" s="63"/>
      <c r="F291" s="63"/>
      <c r="G291" s="63"/>
    </row>
    <row r="292" spans="1:7" ht="15" customHeight="1" x14ac:dyDescent="0.2">
      <c r="A292" s="58"/>
      <c r="B292" s="64"/>
      <c r="C292" s="90"/>
      <c r="D292" s="58"/>
      <c r="E292" s="63"/>
      <c r="F292" s="63"/>
      <c r="G292" s="63"/>
    </row>
    <row r="293" spans="1:7" ht="6.95" customHeight="1" x14ac:dyDescent="0.2">
      <c r="A293" s="58">
        <v>18</v>
      </c>
      <c r="B293" s="64" t="s">
        <v>55</v>
      </c>
      <c r="C293" s="90" t="s">
        <v>8</v>
      </c>
      <c r="D293" s="58">
        <v>8</v>
      </c>
      <c r="E293" s="63">
        <f>120.445-E2250</f>
        <v>28</v>
      </c>
      <c r="F293" s="63">
        <f t="shared" ref="F293" si="96">E293*$H$7</f>
        <v>36.081392123699999</v>
      </c>
      <c r="G293" s="63">
        <f>D293*F293</f>
        <v>288.65113698959999</v>
      </c>
    </row>
    <row r="294" spans="1:7" ht="6.95" customHeight="1" x14ac:dyDescent="0.2">
      <c r="A294" s="58"/>
      <c r="B294" s="64"/>
      <c r="C294" s="90"/>
      <c r="D294" s="58"/>
      <c r="E294" s="63"/>
      <c r="F294" s="63"/>
      <c r="G294" s="63"/>
    </row>
    <row r="295" spans="1:7" ht="6.95" customHeight="1" x14ac:dyDescent="0.2">
      <c r="A295" s="58"/>
      <c r="B295" s="64"/>
      <c r="C295" s="90"/>
      <c r="D295" s="58"/>
      <c r="E295" s="63"/>
      <c r="F295" s="63"/>
      <c r="G295" s="63"/>
    </row>
    <row r="296" spans="1:7" ht="14.25" customHeight="1" x14ac:dyDescent="0.2">
      <c r="A296" s="58"/>
      <c r="B296" s="64"/>
      <c r="C296" s="90"/>
      <c r="D296" s="58"/>
      <c r="E296" s="63"/>
      <c r="F296" s="63"/>
      <c r="G296" s="63"/>
    </row>
    <row r="297" spans="1:7" ht="6.95" customHeight="1" x14ac:dyDescent="0.2">
      <c r="A297" s="58">
        <v>19</v>
      </c>
      <c r="B297" s="64" t="s">
        <v>44</v>
      </c>
      <c r="C297" s="90" t="s">
        <v>8</v>
      </c>
      <c r="D297" s="58">
        <v>1</v>
      </c>
      <c r="E297" s="63">
        <f>1446.917-E2254</f>
        <v>96</v>
      </c>
      <c r="F297" s="63">
        <f t="shared" ref="F297" si="97">E297*$H$7</f>
        <v>123.70763013839999</v>
      </c>
      <c r="G297" s="63">
        <f>D297*F297</f>
        <v>123.70763013839999</v>
      </c>
    </row>
    <row r="298" spans="1:7" ht="6.95" customHeight="1" x14ac:dyDescent="0.2">
      <c r="A298" s="58"/>
      <c r="B298" s="64"/>
      <c r="C298" s="90"/>
      <c r="D298" s="58"/>
      <c r="E298" s="63"/>
      <c r="F298" s="63"/>
      <c r="G298" s="63"/>
    </row>
    <row r="299" spans="1:7" ht="6.95" customHeight="1" x14ac:dyDescent="0.2">
      <c r="A299" s="58"/>
      <c r="B299" s="64"/>
      <c r="C299" s="90"/>
      <c r="D299" s="58"/>
      <c r="E299" s="63"/>
      <c r="F299" s="63"/>
      <c r="G299" s="63"/>
    </row>
    <row r="300" spans="1:7" ht="6.95" customHeight="1" x14ac:dyDescent="0.2">
      <c r="A300" s="58"/>
      <c r="B300" s="64"/>
      <c r="C300" s="90"/>
      <c r="D300" s="58"/>
      <c r="E300" s="63"/>
      <c r="F300" s="63"/>
      <c r="G300" s="63"/>
    </row>
    <row r="301" spans="1:7" ht="6.95" customHeight="1" x14ac:dyDescent="0.2">
      <c r="A301" s="58">
        <v>20</v>
      </c>
      <c r="B301" s="84" t="s">
        <v>45</v>
      </c>
      <c r="C301" s="89" t="s">
        <v>9</v>
      </c>
      <c r="D301" s="87">
        <v>230</v>
      </c>
      <c r="E301" s="88">
        <v>0.43212997751999993</v>
      </c>
      <c r="F301" s="63">
        <f t="shared" ref="F301" si="98">E301*$H$7</f>
        <v>0.55685182740374228</v>
      </c>
      <c r="G301" s="63">
        <f>D301*F301</f>
        <v>128.07592030286074</v>
      </c>
    </row>
    <row r="302" spans="1:7" ht="6.95" customHeight="1" x14ac:dyDescent="0.2">
      <c r="A302" s="58"/>
      <c r="B302" s="84"/>
      <c r="C302" s="89"/>
      <c r="D302" s="87"/>
      <c r="E302" s="88"/>
      <c r="F302" s="63"/>
      <c r="G302" s="63"/>
    </row>
    <row r="303" spans="1:7" ht="6.95" customHeight="1" x14ac:dyDescent="0.2">
      <c r="A303" s="58"/>
      <c r="B303" s="84"/>
      <c r="C303" s="89"/>
      <c r="D303" s="87"/>
      <c r="E303" s="88"/>
      <c r="F303" s="63"/>
      <c r="G303" s="63"/>
    </row>
    <row r="304" spans="1:7" ht="6.95" customHeight="1" x14ac:dyDescent="0.2">
      <c r="A304" s="58"/>
      <c r="B304" s="84"/>
      <c r="C304" s="89"/>
      <c r="D304" s="87"/>
      <c r="E304" s="88"/>
      <c r="F304" s="63"/>
      <c r="G304" s="63"/>
    </row>
    <row r="305" spans="1:7" ht="6.95" customHeight="1" x14ac:dyDescent="0.2">
      <c r="A305" s="58">
        <v>21</v>
      </c>
      <c r="B305" s="84" t="s">
        <v>46</v>
      </c>
      <c r="C305" s="89" t="s">
        <v>8</v>
      </c>
      <c r="D305" s="87">
        <v>30</v>
      </c>
      <c r="E305" s="88">
        <v>2.30001722</v>
      </c>
      <c r="F305" s="63">
        <f t="shared" ref="F305" si="99">E305*$H$7</f>
        <v>2.9638508287886558</v>
      </c>
      <c r="G305" s="63">
        <f>D305*F305</f>
        <v>88.91552486365967</v>
      </c>
    </row>
    <row r="306" spans="1:7" ht="6.95" customHeight="1" x14ac:dyDescent="0.2">
      <c r="A306" s="58"/>
      <c r="B306" s="84"/>
      <c r="C306" s="89"/>
      <c r="D306" s="87"/>
      <c r="E306" s="88"/>
      <c r="F306" s="63"/>
      <c r="G306" s="63"/>
    </row>
    <row r="307" spans="1:7" ht="6.95" customHeight="1" x14ac:dyDescent="0.2">
      <c r="A307" s="58"/>
      <c r="B307" s="84"/>
      <c r="C307" s="89"/>
      <c r="D307" s="87"/>
      <c r="E307" s="88"/>
      <c r="F307" s="63"/>
      <c r="G307" s="63"/>
    </row>
    <row r="308" spans="1:7" ht="6.95" customHeight="1" x14ac:dyDescent="0.2">
      <c r="A308" s="58"/>
      <c r="B308" s="84"/>
      <c r="C308" s="89"/>
      <c r="D308" s="87"/>
      <c r="E308" s="88"/>
      <c r="F308" s="63"/>
      <c r="G308" s="63"/>
    </row>
    <row r="309" spans="1:7" ht="6.95" customHeight="1" x14ac:dyDescent="0.2">
      <c r="A309" s="58">
        <v>22</v>
      </c>
      <c r="B309" s="84" t="s">
        <v>56</v>
      </c>
      <c r="C309" s="89" t="s">
        <v>8</v>
      </c>
      <c r="D309" s="87">
        <v>5</v>
      </c>
      <c r="E309" s="88">
        <v>2.6396955800000002</v>
      </c>
      <c r="F309" s="63">
        <f t="shared" ref="F309" si="100">E309*$H$7</f>
        <v>3.4015675467563469</v>
      </c>
      <c r="G309" s="63">
        <f>D309*F309</f>
        <v>17.007837733781734</v>
      </c>
    </row>
    <row r="310" spans="1:7" ht="6.95" customHeight="1" x14ac:dyDescent="0.2">
      <c r="A310" s="58"/>
      <c r="B310" s="84"/>
      <c r="C310" s="89"/>
      <c r="D310" s="87"/>
      <c r="E310" s="88"/>
      <c r="F310" s="63"/>
      <c r="G310" s="63"/>
    </row>
    <row r="311" spans="1:7" ht="6.95" customHeight="1" x14ac:dyDescent="0.2">
      <c r="A311" s="58"/>
      <c r="B311" s="84"/>
      <c r="C311" s="89"/>
      <c r="D311" s="87"/>
      <c r="E311" s="88"/>
      <c r="F311" s="63"/>
      <c r="G311" s="63"/>
    </row>
    <row r="312" spans="1:7" ht="6.95" customHeight="1" x14ac:dyDescent="0.2">
      <c r="A312" s="58"/>
      <c r="B312" s="84"/>
      <c r="C312" s="89"/>
      <c r="D312" s="87"/>
      <c r="E312" s="88"/>
      <c r="F312" s="63"/>
      <c r="G312" s="63"/>
    </row>
    <row r="313" spans="1:7" ht="6.95" customHeight="1" x14ac:dyDescent="0.2">
      <c r="A313" s="58">
        <v>23</v>
      </c>
      <c r="B313" s="84" t="s">
        <v>58</v>
      </c>
      <c r="C313" s="89" t="s">
        <v>8</v>
      </c>
      <c r="D313" s="87">
        <v>1</v>
      </c>
      <c r="E313" s="88">
        <v>8.4919589999999996</v>
      </c>
      <c r="F313" s="63">
        <f t="shared" ref="F313" si="101">E313*$H$7</f>
        <v>10.94291794919226</v>
      </c>
      <c r="G313" s="63">
        <f>D313*F313</f>
        <v>10.94291794919226</v>
      </c>
    </row>
    <row r="314" spans="1:7" ht="6.95" customHeight="1" x14ac:dyDescent="0.2">
      <c r="A314" s="58"/>
      <c r="B314" s="84"/>
      <c r="C314" s="89"/>
      <c r="D314" s="87"/>
      <c r="E314" s="88"/>
      <c r="F314" s="63"/>
      <c r="G314" s="63"/>
    </row>
    <row r="315" spans="1:7" ht="6.95" customHeight="1" x14ac:dyDescent="0.2">
      <c r="A315" s="58"/>
      <c r="B315" s="84"/>
      <c r="C315" s="89"/>
      <c r="D315" s="87"/>
      <c r="E315" s="88"/>
      <c r="F315" s="63"/>
      <c r="G315" s="63"/>
    </row>
    <row r="316" spans="1:7" ht="6.95" customHeight="1" x14ac:dyDescent="0.2">
      <c r="A316" s="58"/>
      <c r="B316" s="84"/>
      <c r="C316" s="89"/>
      <c r="D316" s="87"/>
      <c r="E316" s="88"/>
      <c r="F316" s="63"/>
      <c r="G316" s="63"/>
    </row>
    <row r="317" spans="1:7" ht="6.95" customHeight="1" x14ac:dyDescent="0.2">
      <c r="A317" s="58">
        <v>24</v>
      </c>
      <c r="B317" s="84" t="s">
        <v>59</v>
      </c>
      <c r="C317" s="89" t="s">
        <v>8</v>
      </c>
      <c r="D317" s="87">
        <v>1</v>
      </c>
      <c r="E317" s="88">
        <v>3.1214858200000002</v>
      </c>
      <c r="F317" s="63">
        <f t="shared" ref="F317" si="102">E317*$H$7</f>
        <v>4.0224126385710441</v>
      </c>
      <c r="G317" s="63">
        <f>D317*F317</f>
        <v>4.0224126385710441</v>
      </c>
    </row>
    <row r="318" spans="1:7" ht="6.95" customHeight="1" x14ac:dyDescent="0.2">
      <c r="A318" s="58"/>
      <c r="B318" s="84"/>
      <c r="C318" s="89"/>
      <c r="D318" s="87"/>
      <c r="E318" s="88"/>
      <c r="F318" s="63"/>
      <c r="G318" s="63"/>
    </row>
    <row r="319" spans="1:7" ht="6.95" customHeight="1" x14ac:dyDescent="0.2">
      <c r="A319" s="58"/>
      <c r="B319" s="84"/>
      <c r="C319" s="89"/>
      <c r="D319" s="87"/>
      <c r="E319" s="88"/>
      <c r="F319" s="63"/>
      <c r="G319" s="63"/>
    </row>
    <row r="320" spans="1:7" ht="6.95" customHeight="1" x14ac:dyDescent="0.2">
      <c r="A320" s="58"/>
      <c r="B320" s="84"/>
      <c r="C320" s="89"/>
      <c r="D320" s="87"/>
      <c r="E320" s="88"/>
      <c r="F320" s="63"/>
      <c r="G320" s="63"/>
    </row>
    <row r="321" spans="1:7" ht="6.95" customHeight="1" x14ac:dyDescent="0.2">
      <c r="A321" s="58">
        <v>25</v>
      </c>
      <c r="B321" s="84" t="s">
        <v>60</v>
      </c>
      <c r="C321" s="89" t="s">
        <v>8</v>
      </c>
      <c r="D321" s="87">
        <v>1</v>
      </c>
      <c r="E321" s="88">
        <v>7.3596977999999993</v>
      </c>
      <c r="F321" s="63">
        <f t="shared" ref="F321" si="103">E321*$H$7</f>
        <v>9.4838622226332934</v>
      </c>
      <c r="G321" s="63">
        <f>D321*F321</f>
        <v>9.4838622226332934</v>
      </c>
    </row>
    <row r="322" spans="1:7" ht="6.95" customHeight="1" x14ac:dyDescent="0.2">
      <c r="A322" s="58"/>
      <c r="B322" s="84"/>
      <c r="C322" s="89"/>
      <c r="D322" s="87"/>
      <c r="E322" s="88"/>
      <c r="F322" s="63"/>
      <c r="G322" s="63"/>
    </row>
    <row r="323" spans="1:7" ht="6.95" customHeight="1" x14ac:dyDescent="0.2">
      <c r="A323" s="58"/>
      <c r="B323" s="84"/>
      <c r="C323" s="89"/>
      <c r="D323" s="87"/>
      <c r="E323" s="88"/>
      <c r="F323" s="63"/>
      <c r="G323" s="63"/>
    </row>
    <row r="324" spans="1:7" ht="6.95" customHeight="1" x14ac:dyDescent="0.2">
      <c r="A324" s="58"/>
      <c r="B324" s="84"/>
      <c r="C324" s="89"/>
      <c r="D324" s="87"/>
      <c r="E324" s="88"/>
      <c r="F324" s="63"/>
      <c r="G324" s="63"/>
    </row>
    <row r="325" spans="1:7" ht="6.95" customHeight="1" x14ac:dyDescent="0.2">
      <c r="A325" s="58">
        <v>26</v>
      </c>
      <c r="B325" s="84" t="s">
        <v>61</v>
      </c>
      <c r="C325" s="89" t="s">
        <v>8</v>
      </c>
      <c r="D325" s="87">
        <v>20</v>
      </c>
      <c r="E325" s="88">
        <v>0.85696342000000003</v>
      </c>
      <c r="F325" s="63">
        <f t="shared" ref="F325" si="104">E325*$H$7</f>
        <v>1.1043011854531077</v>
      </c>
      <c r="G325" s="63">
        <f>D325*F325</f>
        <v>22.086023709062154</v>
      </c>
    </row>
    <row r="326" spans="1:7" ht="6.95" customHeight="1" x14ac:dyDescent="0.2">
      <c r="A326" s="58"/>
      <c r="B326" s="84"/>
      <c r="C326" s="89"/>
      <c r="D326" s="87"/>
      <c r="E326" s="88"/>
      <c r="F326" s="63"/>
      <c r="G326" s="63"/>
    </row>
    <row r="327" spans="1:7" ht="6.95" customHeight="1" x14ac:dyDescent="0.2">
      <c r="A327" s="58"/>
      <c r="B327" s="84"/>
      <c r="C327" s="89"/>
      <c r="D327" s="87"/>
      <c r="E327" s="88"/>
      <c r="F327" s="63"/>
      <c r="G327" s="63"/>
    </row>
    <row r="328" spans="1:7" ht="6.95" customHeight="1" x14ac:dyDescent="0.2">
      <c r="A328" s="58"/>
      <c r="B328" s="84"/>
      <c r="C328" s="89"/>
      <c r="D328" s="87"/>
      <c r="E328" s="88"/>
      <c r="F328" s="63"/>
      <c r="G328" s="63"/>
    </row>
    <row r="329" spans="1:7" ht="6.95" customHeight="1" x14ac:dyDescent="0.2">
      <c r="A329" s="58">
        <v>27</v>
      </c>
      <c r="B329" s="59" t="s">
        <v>62</v>
      </c>
      <c r="C329" s="92" t="s">
        <v>9</v>
      </c>
      <c r="D329" s="65">
        <v>5</v>
      </c>
      <c r="E329" s="61">
        <v>0.38989230760000004</v>
      </c>
      <c r="F329" s="63">
        <f t="shared" ref="F329" si="105">E329*$H$7</f>
        <v>0.50242347273320931</v>
      </c>
      <c r="G329" s="63">
        <f>D329*F329</f>
        <v>2.5121173636660465</v>
      </c>
    </row>
    <row r="330" spans="1:7" ht="6.95" customHeight="1" x14ac:dyDescent="0.2">
      <c r="A330" s="58"/>
      <c r="B330" s="59"/>
      <c r="C330" s="92"/>
      <c r="D330" s="65"/>
      <c r="E330" s="61"/>
      <c r="F330" s="63"/>
      <c r="G330" s="63"/>
    </row>
    <row r="331" spans="1:7" ht="6.95" customHeight="1" x14ac:dyDescent="0.2">
      <c r="A331" s="58"/>
      <c r="B331" s="59"/>
      <c r="C331" s="92"/>
      <c r="D331" s="65"/>
      <c r="E331" s="61"/>
      <c r="F331" s="63"/>
      <c r="G331" s="63"/>
    </row>
    <row r="332" spans="1:7" ht="6.95" customHeight="1" x14ac:dyDescent="0.2">
      <c r="A332" s="58"/>
      <c r="B332" s="59"/>
      <c r="C332" s="92"/>
      <c r="D332" s="65"/>
      <c r="E332" s="61"/>
      <c r="F332" s="63"/>
      <c r="G332" s="63"/>
    </row>
    <row r="333" spans="1:7" ht="6.95" customHeight="1" x14ac:dyDescent="0.2">
      <c r="A333" s="58">
        <v>28</v>
      </c>
      <c r="B333" s="84" t="s">
        <v>37</v>
      </c>
      <c r="C333" s="85" t="s">
        <v>19</v>
      </c>
      <c r="D333" s="87">
        <v>1</v>
      </c>
      <c r="E333" s="88">
        <v>366.85262879999999</v>
      </c>
      <c r="F333" s="63">
        <f t="shared" ref="F333" si="106">E333*$H$7</f>
        <v>472.73405540510566</v>
      </c>
      <c r="G333" s="63">
        <f>D333*F333</f>
        <v>472.73405540510566</v>
      </c>
    </row>
    <row r="334" spans="1:7" ht="6.95" customHeight="1" x14ac:dyDescent="0.2">
      <c r="A334" s="58"/>
      <c r="B334" s="84"/>
      <c r="C334" s="86"/>
      <c r="D334" s="87"/>
      <c r="E334" s="88"/>
      <c r="F334" s="63"/>
      <c r="G334" s="63"/>
    </row>
    <row r="335" spans="1:7" ht="6.95" customHeight="1" x14ac:dyDescent="0.2">
      <c r="A335" s="58"/>
      <c r="B335" s="84"/>
      <c r="C335" s="86"/>
      <c r="D335" s="87"/>
      <c r="E335" s="88"/>
      <c r="F335" s="63"/>
      <c r="G335" s="63"/>
    </row>
    <row r="336" spans="1:7" ht="6.95" customHeight="1" x14ac:dyDescent="0.2">
      <c r="A336" s="58"/>
      <c r="B336" s="84"/>
      <c r="C336" s="86"/>
      <c r="D336" s="87"/>
      <c r="E336" s="88"/>
      <c r="F336" s="63"/>
      <c r="G336" s="63"/>
    </row>
    <row r="337" spans="1:7" ht="20.100000000000001" customHeight="1" x14ac:dyDescent="0.2">
      <c r="A337" s="7"/>
      <c r="B337" s="8" t="s">
        <v>1</v>
      </c>
      <c r="C337" s="33"/>
      <c r="D337" s="35"/>
      <c r="E337" s="35"/>
      <c r="F337" s="10"/>
      <c r="G337" s="11">
        <f>SUM(G221:G336)</f>
        <v>7642.5497901974395</v>
      </c>
    </row>
    <row r="338" spans="1:7" ht="20.100000000000001" customHeight="1" x14ac:dyDescent="0.2">
      <c r="A338" s="7"/>
      <c r="B338" s="8" t="s">
        <v>101</v>
      </c>
      <c r="C338" s="33"/>
      <c r="D338" s="35"/>
      <c r="E338" s="35"/>
      <c r="F338" s="15">
        <f>G337/$G$2496</f>
        <v>2.174751194462958E-2</v>
      </c>
      <c r="G338" s="10"/>
    </row>
    <row r="339" spans="1:7" ht="6.95" customHeight="1" x14ac:dyDescent="0.2">
      <c r="A339" s="58"/>
      <c r="B339" s="93" t="s">
        <v>533</v>
      </c>
      <c r="C339" s="90"/>
      <c r="D339" s="94"/>
      <c r="E339" s="63">
        <v>0</v>
      </c>
      <c r="F339" s="63">
        <f t="shared" ref="F339" si="107">E339*$H$7</f>
        <v>0</v>
      </c>
      <c r="G339" s="63">
        <f>D339*F339</f>
        <v>0</v>
      </c>
    </row>
    <row r="340" spans="1:7" ht="6.95" customHeight="1" x14ac:dyDescent="0.2">
      <c r="A340" s="58"/>
      <c r="B340" s="93"/>
      <c r="C340" s="90"/>
      <c r="D340" s="94"/>
      <c r="E340" s="63"/>
      <c r="F340" s="63"/>
      <c r="G340" s="63"/>
    </row>
    <row r="341" spans="1:7" ht="6.95" customHeight="1" x14ac:dyDescent="0.2">
      <c r="A341" s="58"/>
      <c r="B341" s="93"/>
      <c r="C341" s="90"/>
      <c r="D341" s="94"/>
      <c r="E341" s="63"/>
      <c r="F341" s="63"/>
      <c r="G341" s="63"/>
    </row>
    <row r="342" spans="1:7" ht="6.95" customHeight="1" x14ac:dyDescent="0.2">
      <c r="A342" s="58"/>
      <c r="B342" s="93"/>
      <c r="C342" s="90"/>
      <c r="D342" s="94"/>
      <c r="E342" s="63"/>
      <c r="F342" s="63"/>
      <c r="G342" s="63"/>
    </row>
    <row r="343" spans="1:7" ht="6.95" customHeight="1" x14ac:dyDescent="0.2">
      <c r="A343" s="58">
        <v>1</v>
      </c>
      <c r="B343" s="84" t="s">
        <v>65</v>
      </c>
      <c r="C343" s="89" t="s">
        <v>8</v>
      </c>
      <c r="D343" s="87">
        <v>228</v>
      </c>
      <c r="E343" s="88">
        <v>20.832621719999999</v>
      </c>
      <c r="F343" s="63">
        <f t="shared" ref="F343" si="108">E343*$H$7</f>
        <v>26.845356901572483</v>
      </c>
      <c r="G343" s="63">
        <f>D343*F343</f>
        <v>6120.741373558526</v>
      </c>
    </row>
    <row r="344" spans="1:7" ht="6.95" customHeight="1" x14ac:dyDescent="0.2">
      <c r="A344" s="58"/>
      <c r="B344" s="84"/>
      <c r="C344" s="89"/>
      <c r="D344" s="87"/>
      <c r="E344" s="88"/>
      <c r="F344" s="63"/>
      <c r="G344" s="63"/>
    </row>
    <row r="345" spans="1:7" ht="6.95" customHeight="1" x14ac:dyDescent="0.2">
      <c r="A345" s="58"/>
      <c r="B345" s="84"/>
      <c r="C345" s="89"/>
      <c r="D345" s="87"/>
      <c r="E345" s="88"/>
      <c r="F345" s="63"/>
      <c r="G345" s="63"/>
    </row>
    <row r="346" spans="1:7" x14ac:dyDescent="0.2">
      <c r="A346" s="58"/>
      <c r="B346" s="84"/>
      <c r="C346" s="89"/>
      <c r="D346" s="87"/>
      <c r="E346" s="88"/>
      <c r="F346" s="63"/>
      <c r="G346" s="63"/>
    </row>
    <row r="347" spans="1:7" ht="6.95" customHeight="1" x14ac:dyDescent="0.2">
      <c r="A347" s="58">
        <v>2</v>
      </c>
      <c r="B347" s="84" t="s">
        <v>63</v>
      </c>
      <c r="C347" s="89" t="s">
        <v>8</v>
      </c>
      <c r="D347" s="87">
        <v>287</v>
      </c>
      <c r="E347" s="88">
        <v>2.5616179200000002</v>
      </c>
      <c r="F347" s="63">
        <f t="shared" ref="F347" si="109">E347*$H$7</f>
        <v>3.3009550229505993</v>
      </c>
      <c r="G347" s="63">
        <f>D347*F347</f>
        <v>947.37409158682203</v>
      </c>
    </row>
    <row r="348" spans="1:7" ht="6.95" customHeight="1" x14ac:dyDescent="0.2">
      <c r="A348" s="58"/>
      <c r="B348" s="84"/>
      <c r="C348" s="89"/>
      <c r="D348" s="87"/>
      <c r="E348" s="88"/>
      <c r="F348" s="63"/>
      <c r="G348" s="63"/>
    </row>
    <row r="349" spans="1:7" ht="6.95" customHeight="1" x14ac:dyDescent="0.2">
      <c r="A349" s="58"/>
      <c r="B349" s="84"/>
      <c r="C349" s="89"/>
      <c r="D349" s="87"/>
      <c r="E349" s="88"/>
      <c r="F349" s="63"/>
      <c r="G349" s="63"/>
    </row>
    <row r="350" spans="1:7" ht="6.95" customHeight="1" x14ac:dyDescent="0.2">
      <c r="A350" s="58"/>
      <c r="B350" s="84"/>
      <c r="C350" s="89"/>
      <c r="D350" s="87"/>
      <c r="E350" s="88"/>
      <c r="F350" s="63"/>
      <c r="G350" s="63"/>
    </row>
    <row r="351" spans="1:7" ht="6.95" customHeight="1" x14ac:dyDescent="0.2">
      <c r="A351" s="58">
        <v>3</v>
      </c>
      <c r="B351" s="84" t="s">
        <v>64</v>
      </c>
      <c r="C351" s="89" t="s">
        <v>8</v>
      </c>
      <c r="D351" s="87">
        <v>287</v>
      </c>
      <c r="E351" s="88">
        <v>1.5382933639999998</v>
      </c>
      <c r="F351" s="63">
        <f t="shared" ref="F351" si="110">E351*$H$7</f>
        <v>1.9822773595631988</v>
      </c>
      <c r="G351" s="63">
        <f>D351*F351</f>
        <v>568.91360219463809</v>
      </c>
    </row>
    <row r="352" spans="1:7" ht="6.95" customHeight="1" x14ac:dyDescent="0.2">
      <c r="A352" s="58"/>
      <c r="B352" s="84"/>
      <c r="C352" s="89"/>
      <c r="D352" s="87"/>
      <c r="E352" s="88"/>
      <c r="F352" s="63"/>
      <c r="G352" s="63"/>
    </row>
    <row r="353" spans="1:7" ht="6.95" customHeight="1" x14ac:dyDescent="0.2">
      <c r="A353" s="58"/>
      <c r="B353" s="84"/>
      <c r="C353" s="89"/>
      <c r="D353" s="87"/>
      <c r="E353" s="88"/>
      <c r="F353" s="63"/>
      <c r="G353" s="63"/>
    </row>
    <row r="354" spans="1:7" ht="6.95" customHeight="1" x14ac:dyDescent="0.2">
      <c r="A354" s="58"/>
      <c r="B354" s="84"/>
      <c r="C354" s="89"/>
      <c r="D354" s="87"/>
      <c r="E354" s="88"/>
      <c r="F354" s="63"/>
      <c r="G354" s="63"/>
    </row>
    <row r="355" spans="1:7" ht="6.95" customHeight="1" x14ac:dyDescent="0.2">
      <c r="A355" s="58">
        <v>4</v>
      </c>
      <c r="B355" s="84" t="s">
        <v>67</v>
      </c>
      <c r="C355" s="89" t="s">
        <v>8</v>
      </c>
      <c r="D355" s="87">
        <v>287</v>
      </c>
      <c r="E355" s="88">
        <v>0.126580896</v>
      </c>
      <c r="F355" s="63">
        <f t="shared" ref="F355" si="111">E355*$H$7</f>
        <v>0.16311481942661746</v>
      </c>
      <c r="G355" s="63">
        <f>D355*F355</f>
        <v>46.81395317543921</v>
      </c>
    </row>
    <row r="356" spans="1:7" ht="6.95" customHeight="1" x14ac:dyDescent="0.2">
      <c r="A356" s="58"/>
      <c r="B356" s="84"/>
      <c r="C356" s="89"/>
      <c r="D356" s="87"/>
      <c r="E356" s="88"/>
      <c r="F356" s="63"/>
      <c r="G356" s="63"/>
    </row>
    <row r="357" spans="1:7" ht="6.95" customHeight="1" x14ac:dyDescent="0.2">
      <c r="A357" s="58"/>
      <c r="B357" s="84"/>
      <c r="C357" s="89"/>
      <c r="D357" s="87"/>
      <c r="E357" s="88"/>
      <c r="F357" s="63"/>
      <c r="G357" s="63"/>
    </row>
    <row r="358" spans="1:7" ht="6.95" customHeight="1" x14ac:dyDescent="0.2">
      <c r="A358" s="58"/>
      <c r="B358" s="84"/>
      <c r="C358" s="89"/>
      <c r="D358" s="87"/>
      <c r="E358" s="88"/>
      <c r="F358" s="63"/>
      <c r="G358" s="63"/>
    </row>
    <row r="359" spans="1:7" ht="6.95" customHeight="1" x14ac:dyDescent="0.2">
      <c r="A359" s="58">
        <v>5</v>
      </c>
      <c r="B359" s="84" t="s">
        <v>66</v>
      </c>
      <c r="C359" s="89" t="s">
        <v>8</v>
      </c>
      <c r="D359" s="87">
        <v>495</v>
      </c>
      <c r="E359" s="88">
        <v>2.335746576</v>
      </c>
      <c r="F359" s="63">
        <f t="shared" ref="F359" si="112">E359*$H$7</f>
        <v>3.009892432508773</v>
      </c>
      <c r="G359" s="63">
        <f>D359*F359</f>
        <v>1489.8967540918427</v>
      </c>
    </row>
    <row r="360" spans="1:7" ht="6.95" customHeight="1" x14ac:dyDescent="0.2">
      <c r="A360" s="58"/>
      <c r="B360" s="84"/>
      <c r="C360" s="89"/>
      <c r="D360" s="87"/>
      <c r="E360" s="88"/>
      <c r="F360" s="63"/>
      <c r="G360" s="63"/>
    </row>
    <row r="361" spans="1:7" ht="6.95" customHeight="1" x14ac:dyDescent="0.2">
      <c r="A361" s="58"/>
      <c r="B361" s="84"/>
      <c r="C361" s="89"/>
      <c r="D361" s="87"/>
      <c r="E361" s="88"/>
      <c r="F361" s="63"/>
      <c r="G361" s="63"/>
    </row>
    <row r="362" spans="1:7" ht="6.95" customHeight="1" x14ac:dyDescent="0.2">
      <c r="A362" s="58"/>
      <c r="B362" s="84"/>
      <c r="C362" s="89"/>
      <c r="D362" s="87"/>
      <c r="E362" s="88"/>
      <c r="F362" s="63"/>
      <c r="G362" s="63"/>
    </row>
    <row r="363" spans="1:7" ht="6.95" customHeight="1" x14ac:dyDescent="0.2">
      <c r="A363" s="58">
        <v>6</v>
      </c>
      <c r="B363" s="84" t="s">
        <v>68</v>
      </c>
      <c r="C363" s="89" t="s">
        <v>8</v>
      </c>
      <c r="D363" s="87">
        <v>495</v>
      </c>
      <c r="E363" s="88">
        <v>0.15058089599999999</v>
      </c>
      <c r="F363" s="63">
        <f t="shared" ref="F363" si="113">E363*$H$7</f>
        <v>0.19404172696121744</v>
      </c>
      <c r="G363" s="63">
        <f>D363*F363</f>
        <v>96.050654845802626</v>
      </c>
    </row>
    <row r="364" spans="1:7" ht="6.95" customHeight="1" x14ac:dyDescent="0.2">
      <c r="A364" s="58"/>
      <c r="B364" s="84"/>
      <c r="C364" s="89"/>
      <c r="D364" s="87"/>
      <c r="E364" s="88"/>
      <c r="F364" s="63"/>
      <c r="G364" s="63"/>
    </row>
    <row r="365" spans="1:7" ht="6.95" customHeight="1" x14ac:dyDescent="0.2">
      <c r="A365" s="58"/>
      <c r="B365" s="84"/>
      <c r="C365" s="89"/>
      <c r="D365" s="87"/>
      <c r="E365" s="88"/>
      <c r="F365" s="63"/>
      <c r="G365" s="63"/>
    </row>
    <row r="366" spans="1:7" ht="6.95" customHeight="1" x14ac:dyDescent="0.2">
      <c r="A366" s="58"/>
      <c r="B366" s="84"/>
      <c r="C366" s="89"/>
      <c r="D366" s="87"/>
      <c r="E366" s="88"/>
      <c r="F366" s="63"/>
      <c r="G366" s="63"/>
    </row>
    <row r="367" spans="1:7" ht="6.95" customHeight="1" x14ac:dyDescent="0.2">
      <c r="A367" s="58">
        <v>7</v>
      </c>
      <c r="B367" s="84" t="s">
        <v>69</v>
      </c>
      <c r="C367" s="89" t="s">
        <v>8</v>
      </c>
      <c r="D367" s="87">
        <v>990</v>
      </c>
      <c r="E367" s="88">
        <v>7.5861500400000004E-2</v>
      </c>
      <c r="F367" s="63">
        <f t="shared" ref="F367" si="114">E367*$H$7</f>
        <v>9.7756733679450869E-2</v>
      </c>
      <c r="G367" s="63">
        <f>D367*F367</f>
        <v>96.779166342656367</v>
      </c>
    </row>
    <row r="368" spans="1:7" ht="6.95" customHeight="1" x14ac:dyDescent="0.2">
      <c r="A368" s="58"/>
      <c r="B368" s="84"/>
      <c r="C368" s="89"/>
      <c r="D368" s="87"/>
      <c r="E368" s="88"/>
      <c r="F368" s="63"/>
      <c r="G368" s="63"/>
    </row>
    <row r="369" spans="1:7" ht="6.95" customHeight="1" x14ac:dyDescent="0.2">
      <c r="A369" s="58"/>
      <c r="B369" s="84"/>
      <c r="C369" s="89"/>
      <c r="D369" s="87"/>
      <c r="E369" s="88"/>
      <c r="F369" s="63"/>
      <c r="G369" s="63"/>
    </row>
    <row r="370" spans="1:7" ht="6.95" customHeight="1" x14ac:dyDescent="0.2">
      <c r="A370" s="58"/>
      <c r="B370" s="84"/>
      <c r="C370" s="89"/>
      <c r="D370" s="87"/>
      <c r="E370" s="88"/>
      <c r="F370" s="63"/>
      <c r="G370" s="63"/>
    </row>
    <row r="371" spans="1:7" ht="6.95" customHeight="1" x14ac:dyDescent="0.2">
      <c r="A371" s="58">
        <v>8</v>
      </c>
      <c r="B371" s="64" t="s">
        <v>71</v>
      </c>
      <c r="C371" s="91" t="s">
        <v>8</v>
      </c>
      <c r="D371" s="58">
        <v>5</v>
      </c>
      <c r="E371" s="61">
        <v>98.561955712</v>
      </c>
      <c r="F371" s="63">
        <f t="shared" ref="F371" si="115">E371*$H$7</f>
        <v>127.00902044726517</v>
      </c>
      <c r="G371" s="63">
        <f>D371*F371</f>
        <v>635.04510223632587</v>
      </c>
    </row>
    <row r="372" spans="1:7" ht="6.95" customHeight="1" x14ac:dyDescent="0.2">
      <c r="A372" s="58"/>
      <c r="B372" s="64"/>
      <c r="C372" s="91"/>
      <c r="D372" s="58"/>
      <c r="E372" s="61"/>
      <c r="F372" s="63"/>
      <c r="G372" s="63"/>
    </row>
    <row r="373" spans="1:7" ht="6.95" customHeight="1" x14ac:dyDescent="0.2">
      <c r="A373" s="58"/>
      <c r="B373" s="64"/>
      <c r="C373" s="91"/>
      <c r="D373" s="58"/>
      <c r="E373" s="61"/>
      <c r="F373" s="63"/>
      <c r="G373" s="63"/>
    </row>
    <row r="374" spans="1:7" ht="6.95" customHeight="1" x14ac:dyDescent="0.2">
      <c r="A374" s="58"/>
      <c r="B374" s="64"/>
      <c r="C374" s="91"/>
      <c r="D374" s="58"/>
      <c r="E374" s="61"/>
      <c r="F374" s="63"/>
      <c r="G374" s="63"/>
    </row>
    <row r="375" spans="1:7" ht="6.95" customHeight="1" x14ac:dyDescent="0.2">
      <c r="A375" s="58">
        <v>9</v>
      </c>
      <c r="B375" s="84" t="s">
        <v>72</v>
      </c>
      <c r="C375" s="89" t="s">
        <v>8</v>
      </c>
      <c r="D375" s="87">
        <v>1</v>
      </c>
      <c r="E375" s="88">
        <v>39.646208360000003</v>
      </c>
      <c r="F375" s="63">
        <f t="shared" ref="F375" si="116">E375*$H$7</f>
        <v>51.088942501966898</v>
      </c>
      <c r="G375" s="63">
        <f>D375*F375</f>
        <v>51.088942501966898</v>
      </c>
    </row>
    <row r="376" spans="1:7" ht="6.95" customHeight="1" x14ac:dyDescent="0.2">
      <c r="A376" s="58"/>
      <c r="B376" s="84"/>
      <c r="C376" s="89"/>
      <c r="D376" s="87"/>
      <c r="E376" s="88"/>
      <c r="F376" s="63"/>
      <c r="G376" s="63"/>
    </row>
    <row r="377" spans="1:7" ht="6.95" customHeight="1" x14ac:dyDescent="0.2">
      <c r="A377" s="58"/>
      <c r="B377" s="84"/>
      <c r="C377" s="89"/>
      <c r="D377" s="87"/>
      <c r="E377" s="88"/>
      <c r="F377" s="63"/>
      <c r="G377" s="63"/>
    </row>
    <row r="378" spans="1:7" ht="6.95" customHeight="1" x14ac:dyDescent="0.2">
      <c r="A378" s="58"/>
      <c r="B378" s="84"/>
      <c r="C378" s="89"/>
      <c r="D378" s="87"/>
      <c r="E378" s="88"/>
      <c r="F378" s="63"/>
      <c r="G378" s="63"/>
    </row>
    <row r="379" spans="1:7" ht="6.95" customHeight="1" x14ac:dyDescent="0.2">
      <c r="A379" s="58">
        <v>10</v>
      </c>
      <c r="B379" s="84" t="s">
        <v>73</v>
      </c>
      <c r="C379" s="89" t="s">
        <v>8</v>
      </c>
      <c r="D379" s="87">
        <v>6</v>
      </c>
      <c r="E379" s="88">
        <v>8.0390545200000005</v>
      </c>
      <c r="F379" s="63">
        <f t="shared" ref="F379" si="117">E379*$H$7</f>
        <v>10.359295658568675</v>
      </c>
      <c r="G379" s="63">
        <f>D379*F379</f>
        <v>62.155773951412044</v>
      </c>
    </row>
    <row r="380" spans="1:7" ht="6.95" customHeight="1" x14ac:dyDescent="0.2">
      <c r="A380" s="58"/>
      <c r="B380" s="84"/>
      <c r="C380" s="89"/>
      <c r="D380" s="87"/>
      <c r="E380" s="88"/>
      <c r="F380" s="63"/>
      <c r="G380" s="63"/>
    </row>
    <row r="381" spans="1:7" ht="6.95" customHeight="1" x14ac:dyDescent="0.2">
      <c r="A381" s="58"/>
      <c r="B381" s="84"/>
      <c r="C381" s="89"/>
      <c r="D381" s="87"/>
      <c r="E381" s="88"/>
      <c r="F381" s="63"/>
      <c r="G381" s="63"/>
    </row>
    <row r="382" spans="1:7" ht="6.95" customHeight="1" x14ac:dyDescent="0.2">
      <c r="A382" s="58"/>
      <c r="B382" s="84"/>
      <c r="C382" s="89"/>
      <c r="D382" s="87"/>
      <c r="E382" s="88"/>
      <c r="F382" s="63"/>
      <c r="G382" s="63"/>
    </row>
    <row r="383" spans="1:7" ht="6.95" customHeight="1" x14ac:dyDescent="0.2">
      <c r="A383" s="58">
        <v>11</v>
      </c>
      <c r="B383" s="84" t="s">
        <v>74</v>
      </c>
      <c r="C383" s="89" t="s">
        <v>8</v>
      </c>
      <c r="D383" s="87">
        <v>3</v>
      </c>
      <c r="E383" s="88">
        <v>28.142631439999999</v>
      </c>
      <c r="F383" s="63">
        <f t="shared" ref="F383" si="118">E383*$H$7</f>
        <v>36.265190013550281</v>
      </c>
      <c r="G383" s="63">
        <f>D383*F383</f>
        <v>108.79557004065084</v>
      </c>
    </row>
    <row r="384" spans="1:7" ht="6.95" customHeight="1" x14ac:dyDescent="0.2">
      <c r="A384" s="58"/>
      <c r="B384" s="84"/>
      <c r="C384" s="89"/>
      <c r="D384" s="87"/>
      <c r="E384" s="88"/>
      <c r="F384" s="63"/>
      <c r="G384" s="63"/>
    </row>
    <row r="385" spans="1:7" ht="6.95" customHeight="1" x14ac:dyDescent="0.2">
      <c r="A385" s="58"/>
      <c r="B385" s="84"/>
      <c r="C385" s="89"/>
      <c r="D385" s="87"/>
      <c r="E385" s="88"/>
      <c r="F385" s="63"/>
      <c r="G385" s="63"/>
    </row>
    <row r="386" spans="1:7" ht="6.95" customHeight="1" x14ac:dyDescent="0.2">
      <c r="A386" s="58"/>
      <c r="B386" s="84"/>
      <c r="C386" s="89"/>
      <c r="D386" s="87"/>
      <c r="E386" s="88"/>
      <c r="F386" s="63"/>
      <c r="G386" s="63"/>
    </row>
    <row r="387" spans="1:7" ht="6.95" customHeight="1" x14ac:dyDescent="0.2">
      <c r="A387" s="58">
        <v>12</v>
      </c>
      <c r="B387" s="84" t="s">
        <v>75</v>
      </c>
      <c r="C387" s="89" t="s">
        <v>9</v>
      </c>
      <c r="D387" s="87">
        <v>160</v>
      </c>
      <c r="E387" s="88">
        <v>0.87608558392000013</v>
      </c>
      <c r="F387" s="63">
        <f t="shared" ref="F387" si="119">E387*$H$7</f>
        <v>1.1289424102620789</v>
      </c>
      <c r="G387" s="63">
        <f>D387*F387</f>
        <v>180.63078564193262</v>
      </c>
    </row>
    <row r="388" spans="1:7" ht="6.95" customHeight="1" x14ac:dyDescent="0.2">
      <c r="A388" s="58"/>
      <c r="B388" s="84"/>
      <c r="C388" s="89"/>
      <c r="D388" s="87"/>
      <c r="E388" s="88"/>
      <c r="F388" s="63"/>
      <c r="G388" s="63"/>
    </row>
    <row r="389" spans="1:7" ht="6.95" customHeight="1" x14ac:dyDescent="0.2">
      <c r="A389" s="58"/>
      <c r="B389" s="84"/>
      <c r="C389" s="89"/>
      <c r="D389" s="87"/>
      <c r="E389" s="88"/>
      <c r="F389" s="63"/>
      <c r="G389" s="63"/>
    </row>
    <row r="390" spans="1:7" ht="6.95" customHeight="1" x14ac:dyDescent="0.2">
      <c r="A390" s="58"/>
      <c r="B390" s="84"/>
      <c r="C390" s="89"/>
      <c r="D390" s="87"/>
      <c r="E390" s="88"/>
      <c r="F390" s="63"/>
      <c r="G390" s="63"/>
    </row>
    <row r="391" spans="1:7" ht="6.95" customHeight="1" x14ac:dyDescent="0.2">
      <c r="A391" s="58">
        <v>13</v>
      </c>
      <c r="B391" s="84" t="s">
        <v>76</v>
      </c>
      <c r="C391" s="89" t="s">
        <v>8</v>
      </c>
      <c r="D391" s="87">
        <v>60</v>
      </c>
      <c r="E391" s="88">
        <v>2.0959845079999999</v>
      </c>
      <c r="F391" s="63">
        <f t="shared" ref="F391" si="120">E391*$H$7</f>
        <v>2.7009299613695861</v>
      </c>
      <c r="G391" s="63">
        <f>D391*F391</f>
        <v>162.05579768217515</v>
      </c>
    </row>
    <row r="392" spans="1:7" ht="6.95" customHeight="1" x14ac:dyDescent="0.2">
      <c r="A392" s="58"/>
      <c r="B392" s="84"/>
      <c r="C392" s="89"/>
      <c r="D392" s="87"/>
      <c r="E392" s="88"/>
      <c r="F392" s="63"/>
      <c r="G392" s="63"/>
    </row>
    <row r="393" spans="1:7" ht="6.95" customHeight="1" x14ac:dyDescent="0.2">
      <c r="A393" s="58"/>
      <c r="B393" s="84"/>
      <c r="C393" s="89"/>
      <c r="D393" s="87"/>
      <c r="E393" s="88"/>
      <c r="F393" s="63"/>
      <c r="G393" s="63"/>
    </row>
    <row r="394" spans="1:7" ht="6.95" customHeight="1" x14ac:dyDescent="0.2">
      <c r="A394" s="58"/>
      <c r="B394" s="84"/>
      <c r="C394" s="89"/>
      <c r="D394" s="87"/>
      <c r="E394" s="88"/>
      <c r="F394" s="63"/>
      <c r="G394" s="63"/>
    </row>
    <row r="395" spans="1:7" ht="6.95" customHeight="1" x14ac:dyDescent="0.2">
      <c r="A395" s="58">
        <v>14</v>
      </c>
      <c r="B395" s="84" t="s">
        <v>77</v>
      </c>
      <c r="C395" s="89" t="s">
        <v>8</v>
      </c>
      <c r="D395" s="87">
        <v>60</v>
      </c>
      <c r="E395" s="88">
        <v>0.23777485199999998</v>
      </c>
      <c r="F395" s="63">
        <f t="shared" ref="F395" si="121">E395*$H$7</f>
        <v>0.30640170257738331</v>
      </c>
      <c r="G395" s="63">
        <f>D395*F395</f>
        <v>18.384102154642999</v>
      </c>
    </row>
    <row r="396" spans="1:7" ht="6.95" customHeight="1" x14ac:dyDescent="0.2">
      <c r="A396" s="58"/>
      <c r="B396" s="84"/>
      <c r="C396" s="89"/>
      <c r="D396" s="87"/>
      <c r="E396" s="88"/>
      <c r="F396" s="63"/>
      <c r="G396" s="63"/>
    </row>
    <row r="397" spans="1:7" ht="6.95" customHeight="1" x14ac:dyDescent="0.2">
      <c r="A397" s="58"/>
      <c r="B397" s="84"/>
      <c r="C397" s="89"/>
      <c r="D397" s="87"/>
      <c r="E397" s="88"/>
      <c r="F397" s="63"/>
      <c r="G397" s="63"/>
    </row>
    <row r="398" spans="1:7" ht="6.95" customHeight="1" x14ac:dyDescent="0.2">
      <c r="A398" s="58"/>
      <c r="B398" s="84"/>
      <c r="C398" s="89"/>
      <c r="D398" s="87"/>
      <c r="E398" s="88"/>
      <c r="F398" s="63"/>
      <c r="G398" s="63"/>
    </row>
    <row r="399" spans="1:7" ht="6.95" customHeight="1" x14ac:dyDescent="0.2">
      <c r="A399" s="58">
        <v>15</v>
      </c>
      <c r="B399" s="84" t="s">
        <v>78</v>
      </c>
      <c r="C399" s="89" t="s">
        <v>8</v>
      </c>
      <c r="D399" s="87">
        <v>40</v>
      </c>
      <c r="E399" s="88">
        <v>0.96533465200000002</v>
      </c>
      <c r="F399" s="63">
        <f t="shared" ref="F399" si="122">E399*$H$7</f>
        <v>1.2439506467645529</v>
      </c>
      <c r="G399" s="63">
        <f>D399*F399</f>
        <v>49.758025870582117</v>
      </c>
    </row>
    <row r="400" spans="1:7" ht="6.95" customHeight="1" x14ac:dyDescent="0.2">
      <c r="A400" s="58"/>
      <c r="B400" s="84"/>
      <c r="C400" s="89"/>
      <c r="D400" s="87"/>
      <c r="E400" s="88"/>
      <c r="F400" s="63"/>
      <c r="G400" s="63"/>
    </row>
    <row r="401" spans="1:7" ht="6.95" customHeight="1" x14ac:dyDescent="0.2">
      <c r="A401" s="58"/>
      <c r="B401" s="84"/>
      <c r="C401" s="89"/>
      <c r="D401" s="87"/>
      <c r="E401" s="88"/>
      <c r="F401" s="63"/>
      <c r="G401" s="63"/>
    </row>
    <row r="402" spans="1:7" ht="6.95" customHeight="1" x14ac:dyDescent="0.2">
      <c r="A402" s="58"/>
      <c r="B402" s="84"/>
      <c r="C402" s="89"/>
      <c r="D402" s="87"/>
      <c r="E402" s="88"/>
      <c r="F402" s="63"/>
      <c r="G402" s="63"/>
    </row>
    <row r="403" spans="1:7" ht="6.95" customHeight="1" x14ac:dyDescent="0.2">
      <c r="A403" s="58">
        <v>16</v>
      </c>
      <c r="B403" s="84" t="s">
        <v>79</v>
      </c>
      <c r="C403" s="89" t="s">
        <v>8</v>
      </c>
      <c r="D403" s="87">
        <v>2</v>
      </c>
      <c r="E403" s="88">
        <v>117.78027216</v>
      </c>
      <c r="F403" s="63">
        <f t="shared" ref="F403" si="123">E403*$H$7</f>
        <v>151.77414943718094</v>
      </c>
      <c r="G403" s="63">
        <f>D403*F403</f>
        <v>303.54829887436188</v>
      </c>
    </row>
    <row r="404" spans="1:7" ht="6.95" customHeight="1" x14ac:dyDescent="0.2">
      <c r="A404" s="58"/>
      <c r="B404" s="84"/>
      <c r="C404" s="89"/>
      <c r="D404" s="87"/>
      <c r="E404" s="88"/>
      <c r="F404" s="63"/>
      <c r="G404" s="63"/>
    </row>
    <row r="405" spans="1:7" ht="6.95" customHeight="1" x14ac:dyDescent="0.2">
      <c r="A405" s="58"/>
      <c r="B405" s="84"/>
      <c r="C405" s="89"/>
      <c r="D405" s="87"/>
      <c r="E405" s="88"/>
      <c r="F405" s="63"/>
      <c r="G405" s="63"/>
    </row>
    <row r="406" spans="1:7" ht="6.95" customHeight="1" x14ac:dyDescent="0.2">
      <c r="A406" s="58"/>
      <c r="B406" s="84"/>
      <c r="C406" s="89"/>
      <c r="D406" s="87"/>
      <c r="E406" s="88"/>
      <c r="F406" s="63"/>
      <c r="G406" s="63"/>
    </row>
    <row r="407" spans="1:7" ht="6.95" customHeight="1" x14ac:dyDescent="0.2">
      <c r="A407" s="58">
        <v>17</v>
      </c>
      <c r="B407" s="84" t="s">
        <v>80</v>
      </c>
      <c r="C407" s="89" t="s">
        <v>8</v>
      </c>
      <c r="D407" s="87">
        <v>2</v>
      </c>
      <c r="E407" s="88">
        <v>117.78027216</v>
      </c>
      <c r="F407" s="63">
        <f t="shared" ref="F407" si="124">E407*$H$7</f>
        <v>151.77414943718094</v>
      </c>
      <c r="G407" s="63">
        <f>D407*F407</f>
        <v>303.54829887436188</v>
      </c>
    </row>
    <row r="408" spans="1:7" ht="6.95" customHeight="1" x14ac:dyDescent="0.2">
      <c r="A408" s="58"/>
      <c r="B408" s="84"/>
      <c r="C408" s="89"/>
      <c r="D408" s="87"/>
      <c r="E408" s="88"/>
      <c r="F408" s="63"/>
      <c r="G408" s="63"/>
    </row>
    <row r="409" spans="1:7" ht="6.95" customHeight="1" x14ac:dyDescent="0.2">
      <c r="A409" s="58"/>
      <c r="B409" s="84"/>
      <c r="C409" s="89"/>
      <c r="D409" s="87"/>
      <c r="E409" s="88"/>
      <c r="F409" s="63"/>
      <c r="G409" s="63"/>
    </row>
    <row r="410" spans="1:7" ht="15" customHeight="1" x14ac:dyDescent="0.2">
      <c r="A410" s="58"/>
      <c r="B410" s="84"/>
      <c r="C410" s="89"/>
      <c r="D410" s="87"/>
      <c r="E410" s="88"/>
      <c r="F410" s="63"/>
      <c r="G410" s="63"/>
    </row>
    <row r="411" spans="1:7" ht="6.95" customHeight="1" x14ac:dyDescent="0.2">
      <c r="A411" s="58">
        <v>18</v>
      </c>
      <c r="B411" s="84" t="s">
        <v>81</v>
      </c>
      <c r="C411" s="89" t="s">
        <v>8</v>
      </c>
      <c r="D411" s="87">
        <v>4</v>
      </c>
      <c r="E411" s="88">
        <v>83.860516040000007</v>
      </c>
      <c r="F411" s="63">
        <f t="shared" ref="F411" si="125">E411*$H$7</f>
        <v>108.06443439053835</v>
      </c>
      <c r="G411" s="63">
        <f>D411*F411</f>
        <v>432.25773756215341</v>
      </c>
    </row>
    <row r="412" spans="1:7" ht="6.95" customHeight="1" x14ac:dyDescent="0.2">
      <c r="A412" s="58"/>
      <c r="B412" s="84"/>
      <c r="C412" s="89"/>
      <c r="D412" s="87"/>
      <c r="E412" s="88"/>
      <c r="F412" s="63"/>
      <c r="G412" s="63"/>
    </row>
    <row r="413" spans="1:7" ht="6.95" customHeight="1" x14ac:dyDescent="0.2">
      <c r="A413" s="58"/>
      <c r="B413" s="84"/>
      <c r="C413" s="89"/>
      <c r="D413" s="87"/>
      <c r="E413" s="88"/>
      <c r="F413" s="63"/>
      <c r="G413" s="63"/>
    </row>
    <row r="414" spans="1:7" ht="14.25" customHeight="1" x14ac:dyDescent="0.2">
      <c r="A414" s="58"/>
      <c r="B414" s="84"/>
      <c r="C414" s="89"/>
      <c r="D414" s="87"/>
      <c r="E414" s="88"/>
      <c r="F414" s="63"/>
      <c r="G414" s="63"/>
    </row>
    <row r="415" spans="1:7" ht="6.95" customHeight="1" x14ac:dyDescent="0.2">
      <c r="A415" s="58">
        <v>19</v>
      </c>
      <c r="B415" s="84" t="s">
        <v>82</v>
      </c>
      <c r="C415" s="89" t="s">
        <v>8</v>
      </c>
      <c r="D415" s="87">
        <v>1</v>
      </c>
      <c r="E415" s="88">
        <v>83.860516040000007</v>
      </c>
      <c r="F415" s="63">
        <f t="shared" ref="F415" si="126">E415*$H$7</f>
        <v>108.06443439053835</v>
      </c>
      <c r="G415" s="63">
        <f>D415*F415</f>
        <v>108.06443439053835</v>
      </c>
    </row>
    <row r="416" spans="1:7" ht="6.95" customHeight="1" x14ac:dyDescent="0.2">
      <c r="A416" s="58"/>
      <c r="B416" s="84"/>
      <c r="C416" s="89"/>
      <c r="D416" s="87"/>
      <c r="E416" s="88"/>
      <c r="F416" s="63"/>
      <c r="G416" s="63"/>
    </row>
    <row r="417" spans="1:7" ht="6.95" customHeight="1" x14ac:dyDescent="0.2">
      <c r="A417" s="58"/>
      <c r="B417" s="84"/>
      <c r="C417" s="89"/>
      <c r="D417" s="87"/>
      <c r="E417" s="88"/>
      <c r="F417" s="63"/>
      <c r="G417" s="63"/>
    </row>
    <row r="418" spans="1:7" ht="6.95" customHeight="1" x14ac:dyDescent="0.2">
      <c r="A418" s="58"/>
      <c r="B418" s="84"/>
      <c r="C418" s="89"/>
      <c r="D418" s="87"/>
      <c r="E418" s="88"/>
      <c r="F418" s="63"/>
      <c r="G418" s="63"/>
    </row>
    <row r="419" spans="1:7" ht="6.95" customHeight="1" x14ac:dyDescent="0.2">
      <c r="A419" s="58">
        <v>20</v>
      </c>
      <c r="B419" s="84" t="s">
        <v>83</v>
      </c>
      <c r="C419" s="89" t="s">
        <v>8</v>
      </c>
      <c r="D419" s="87">
        <v>1</v>
      </c>
      <c r="E419" s="88">
        <v>83.860516040000007</v>
      </c>
      <c r="F419" s="63">
        <f t="shared" ref="F419" si="127">E419*$H$7</f>
        <v>108.06443439053835</v>
      </c>
      <c r="G419" s="63">
        <f>D419*F419</f>
        <v>108.06443439053835</v>
      </c>
    </row>
    <row r="420" spans="1:7" ht="6.95" customHeight="1" x14ac:dyDescent="0.2">
      <c r="A420" s="58"/>
      <c r="B420" s="84"/>
      <c r="C420" s="89"/>
      <c r="D420" s="87"/>
      <c r="E420" s="88"/>
      <c r="F420" s="63"/>
      <c r="G420" s="63"/>
    </row>
    <row r="421" spans="1:7" ht="6.95" customHeight="1" x14ac:dyDescent="0.2">
      <c r="A421" s="58"/>
      <c r="B421" s="84"/>
      <c r="C421" s="89"/>
      <c r="D421" s="87"/>
      <c r="E421" s="88"/>
      <c r="F421" s="63"/>
      <c r="G421" s="63"/>
    </row>
    <row r="422" spans="1:7" ht="6.95" customHeight="1" x14ac:dyDescent="0.2">
      <c r="A422" s="58"/>
      <c r="B422" s="84"/>
      <c r="C422" s="89"/>
      <c r="D422" s="87"/>
      <c r="E422" s="88"/>
      <c r="F422" s="63"/>
      <c r="G422" s="63"/>
    </row>
    <row r="423" spans="1:7" ht="6.95" customHeight="1" x14ac:dyDescent="0.2">
      <c r="A423" s="58">
        <v>21</v>
      </c>
      <c r="B423" s="84" t="s">
        <v>84</v>
      </c>
      <c r="C423" s="89" t="s">
        <v>8</v>
      </c>
      <c r="D423" s="87">
        <v>1</v>
      </c>
      <c r="E423" s="88">
        <v>83.860516040000007</v>
      </c>
      <c r="F423" s="63">
        <f t="shared" ref="F423" si="128">E423*$H$7</f>
        <v>108.06443439053835</v>
      </c>
      <c r="G423" s="63">
        <f>D423*F423</f>
        <v>108.06443439053835</v>
      </c>
    </row>
    <row r="424" spans="1:7" ht="6.95" customHeight="1" x14ac:dyDescent="0.2">
      <c r="A424" s="58"/>
      <c r="B424" s="84"/>
      <c r="C424" s="89"/>
      <c r="D424" s="87"/>
      <c r="E424" s="88"/>
      <c r="F424" s="63"/>
      <c r="G424" s="63"/>
    </row>
    <row r="425" spans="1:7" ht="6.95" customHeight="1" x14ac:dyDescent="0.2">
      <c r="A425" s="58"/>
      <c r="B425" s="84"/>
      <c r="C425" s="89"/>
      <c r="D425" s="87"/>
      <c r="E425" s="88"/>
      <c r="F425" s="63"/>
      <c r="G425" s="63"/>
    </row>
    <row r="426" spans="1:7" ht="6.95" customHeight="1" x14ac:dyDescent="0.2">
      <c r="A426" s="58"/>
      <c r="B426" s="84"/>
      <c r="C426" s="89"/>
      <c r="D426" s="87"/>
      <c r="E426" s="88"/>
      <c r="F426" s="63"/>
      <c r="G426" s="63"/>
    </row>
    <row r="427" spans="1:7" ht="6.95" customHeight="1" x14ac:dyDescent="0.2">
      <c r="A427" s="58">
        <v>22</v>
      </c>
      <c r="B427" s="84" t="s">
        <v>85</v>
      </c>
      <c r="C427" s="89" t="s">
        <v>8</v>
      </c>
      <c r="D427" s="87">
        <v>7</v>
      </c>
      <c r="E427" s="88">
        <v>143.46678272</v>
      </c>
      <c r="F427" s="63">
        <f t="shared" ref="F427" si="129">E427*$H$7</f>
        <v>184.87433014449954</v>
      </c>
      <c r="G427" s="63">
        <f>D427*F427</f>
        <v>1294.1203110114968</v>
      </c>
    </row>
    <row r="428" spans="1:7" ht="6.95" customHeight="1" x14ac:dyDescent="0.2">
      <c r="A428" s="58"/>
      <c r="B428" s="84"/>
      <c r="C428" s="89"/>
      <c r="D428" s="87"/>
      <c r="E428" s="88"/>
      <c r="F428" s="63"/>
      <c r="G428" s="63"/>
    </row>
    <row r="429" spans="1:7" ht="6.95" customHeight="1" x14ac:dyDescent="0.2">
      <c r="A429" s="58"/>
      <c r="B429" s="84"/>
      <c r="C429" s="89"/>
      <c r="D429" s="87"/>
      <c r="E429" s="88"/>
      <c r="F429" s="63"/>
      <c r="G429" s="63"/>
    </row>
    <row r="430" spans="1:7" ht="6.95" customHeight="1" x14ac:dyDescent="0.2">
      <c r="A430" s="58"/>
      <c r="B430" s="84"/>
      <c r="C430" s="89"/>
      <c r="D430" s="87"/>
      <c r="E430" s="88"/>
      <c r="F430" s="63"/>
      <c r="G430" s="63"/>
    </row>
    <row r="431" spans="1:7" ht="6.95" customHeight="1" x14ac:dyDescent="0.2">
      <c r="A431" s="58">
        <v>23</v>
      </c>
      <c r="B431" s="84" t="s">
        <v>37</v>
      </c>
      <c r="C431" s="85" t="s">
        <v>19</v>
      </c>
      <c r="D431" s="87">
        <v>1</v>
      </c>
      <c r="E431" s="88">
        <v>818.62484760000007</v>
      </c>
      <c r="F431" s="63">
        <f t="shared" ref="F431" si="130">E431*$H$7</f>
        <v>1054.897290302134</v>
      </c>
      <c r="G431" s="63">
        <f>D431*F431</f>
        <v>1054.897290302134</v>
      </c>
    </row>
    <row r="432" spans="1:7" ht="6.95" customHeight="1" x14ac:dyDescent="0.2">
      <c r="A432" s="58"/>
      <c r="B432" s="84"/>
      <c r="C432" s="86"/>
      <c r="D432" s="87"/>
      <c r="E432" s="88"/>
      <c r="F432" s="63"/>
      <c r="G432" s="63"/>
    </row>
    <row r="433" spans="1:7" ht="6.95" customHeight="1" x14ac:dyDescent="0.2">
      <c r="A433" s="58"/>
      <c r="B433" s="84"/>
      <c r="C433" s="86"/>
      <c r="D433" s="87"/>
      <c r="E433" s="88"/>
      <c r="F433" s="63"/>
      <c r="G433" s="63"/>
    </row>
    <row r="434" spans="1:7" ht="6.95" customHeight="1" x14ac:dyDescent="0.2">
      <c r="A434" s="58"/>
      <c r="B434" s="84"/>
      <c r="C434" s="86"/>
      <c r="D434" s="87"/>
      <c r="E434" s="88"/>
      <c r="F434" s="63"/>
      <c r="G434" s="63"/>
    </row>
    <row r="435" spans="1:7" ht="20.100000000000001" customHeight="1" x14ac:dyDescent="0.2">
      <c r="A435" s="7"/>
      <c r="B435" s="8" t="s">
        <v>1</v>
      </c>
      <c r="C435" s="33"/>
      <c r="D435" s="35"/>
      <c r="E435" s="35"/>
      <c r="F435" s="10"/>
      <c r="G435" s="11">
        <f>SUM(G339:G434)</f>
        <v>14347.048935671541</v>
      </c>
    </row>
    <row r="436" spans="1:7" ht="20.100000000000001" customHeight="1" x14ac:dyDescent="0.2">
      <c r="A436" s="7"/>
      <c r="B436" s="8" t="s">
        <v>101</v>
      </c>
      <c r="C436" s="33"/>
      <c r="D436" s="35"/>
      <c r="E436" s="35"/>
      <c r="F436" s="15">
        <f>G435/$G$2496</f>
        <v>4.0825722653308527E-2</v>
      </c>
      <c r="G436" s="10"/>
    </row>
    <row r="437" spans="1:7" ht="6.95" customHeight="1" x14ac:dyDescent="0.2">
      <c r="A437" s="58"/>
      <c r="B437" s="93" t="s">
        <v>524</v>
      </c>
      <c r="C437" s="90"/>
      <c r="D437" s="58"/>
      <c r="E437" s="96"/>
      <c r="F437" s="63">
        <f t="shared" ref="F437" si="131">E437</f>
        <v>0</v>
      </c>
      <c r="G437" s="63">
        <f>D437*F437</f>
        <v>0</v>
      </c>
    </row>
    <row r="438" spans="1:7" ht="6.95" customHeight="1" x14ac:dyDescent="0.2">
      <c r="A438" s="58"/>
      <c r="B438" s="93"/>
      <c r="C438" s="90"/>
      <c r="D438" s="58"/>
      <c r="E438" s="96"/>
      <c r="F438" s="63"/>
      <c r="G438" s="63"/>
    </row>
    <row r="439" spans="1:7" ht="6.95" customHeight="1" x14ac:dyDescent="0.2">
      <c r="A439" s="58"/>
      <c r="B439" s="93"/>
      <c r="C439" s="90"/>
      <c r="D439" s="58"/>
      <c r="E439" s="96"/>
      <c r="F439" s="63"/>
      <c r="G439" s="63"/>
    </row>
    <row r="440" spans="1:7" ht="6.95" customHeight="1" x14ac:dyDescent="0.2">
      <c r="A440" s="58"/>
      <c r="B440" s="93"/>
      <c r="C440" s="90"/>
      <c r="D440" s="58"/>
      <c r="E440" s="96"/>
      <c r="F440" s="63"/>
      <c r="G440" s="63"/>
    </row>
    <row r="441" spans="1:7" ht="6.95" customHeight="1" x14ac:dyDescent="0.2">
      <c r="A441" s="58"/>
      <c r="B441" s="108" t="s">
        <v>152</v>
      </c>
      <c r="C441" s="92"/>
      <c r="D441" s="65"/>
      <c r="E441" s="61">
        <v>0</v>
      </c>
      <c r="F441" s="63">
        <v>0</v>
      </c>
      <c r="G441" s="63">
        <f>D441*F441</f>
        <v>0</v>
      </c>
    </row>
    <row r="442" spans="1:7" ht="6.95" customHeight="1" x14ac:dyDescent="0.2">
      <c r="A442" s="58"/>
      <c r="B442" s="108"/>
      <c r="C442" s="92"/>
      <c r="D442" s="65"/>
      <c r="E442" s="61"/>
      <c r="F442" s="63"/>
      <c r="G442" s="63"/>
    </row>
    <row r="443" spans="1:7" ht="6.95" customHeight="1" x14ac:dyDescent="0.2">
      <c r="A443" s="58"/>
      <c r="B443" s="108"/>
      <c r="C443" s="92"/>
      <c r="D443" s="65"/>
      <c r="E443" s="61"/>
      <c r="F443" s="63"/>
      <c r="G443" s="63"/>
    </row>
    <row r="444" spans="1:7" ht="6.95" customHeight="1" x14ac:dyDescent="0.2">
      <c r="A444" s="58"/>
      <c r="B444" s="108"/>
      <c r="C444" s="92"/>
      <c r="D444" s="65"/>
      <c r="E444" s="61"/>
      <c r="F444" s="63"/>
      <c r="G444" s="63"/>
    </row>
    <row r="445" spans="1:7" ht="6.95" customHeight="1" x14ac:dyDescent="0.2">
      <c r="A445" s="58">
        <v>1</v>
      </c>
      <c r="B445" s="59" t="s">
        <v>153</v>
      </c>
      <c r="C445" s="109" t="s">
        <v>9</v>
      </c>
      <c r="D445" s="65">
        <v>285</v>
      </c>
      <c r="E445" s="61">
        <v>16.705899844000001</v>
      </c>
      <c r="F445" s="63">
        <f>E445*$H$7</f>
        <v>21.527575823236525</v>
      </c>
      <c r="G445" s="63">
        <f>D445*F445</f>
        <v>6135.35910962241</v>
      </c>
    </row>
    <row r="446" spans="1:7" ht="6.95" customHeight="1" x14ac:dyDescent="0.2">
      <c r="A446" s="58"/>
      <c r="B446" s="59"/>
      <c r="C446" s="109"/>
      <c r="D446" s="65"/>
      <c r="E446" s="61"/>
      <c r="F446" s="63"/>
      <c r="G446" s="63"/>
    </row>
    <row r="447" spans="1:7" ht="6.95" customHeight="1" x14ac:dyDescent="0.2">
      <c r="A447" s="58"/>
      <c r="B447" s="59"/>
      <c r="C447" s="109"/>
      <c r="D447" s="65"/>
      <c r="E447" s="61"/>
      <c r="F447" s="63"/>
      <c r="G447" s="63"/>
    </row>
    <row r="448" spans="1:7" ht="6.95" customHeight="1" x14ac:dyDescent="0.2">
      <c r="A448" s="58"/>
      <c r="B448" s="59"/>
      <c r="C448" s="109"/>
      <c r="D448" s="65"/>
      <c r="E448" s="61"/>
      <c r="F448" s="63"/>
      <c r="G448" s="63"/>
    </row>
    <row r="449" spans="1:7" ht="6.95" customHeight="1" x14ac:dyDescent="0.2">
      <c r="A449" s="58">
        <v>2</v>
      </c>
      <c r="B449" s="59" t="s">
        <v>154</v>
      </c>
      <c r="C449" s="109" t="s">
        <v>9</v>
      </c>
      <c r="D449" s="65">
        <v>200</v>
      </c>
      <c r="E449" s="61">
        <v>12.836963323600001</v>
      </c>
      <c r="F449" s="63">
        <f t="shared" ref="F449" si="132">E449*$H$7</f>
        <v>16.54198240558453</v>
      </c>
      <c r="G449" s="63">
        <f t="shared" ref="G449" si="133">D449*F449</f>
        <v>3308.3964811169062</v>
      </c>
    </row>
    <row r="450" spans="1:7" ht="6.95" customHeight="1" x14ac:dyDescent="0.2">
      <c r="A450" s="58"/>
      <c r="B450" s="59"/>
      <c r="C450" s="109"/>
      <c r="D450" s="65"/>
      <c r="E450" s="61"/>
      <c r="F450" s="63"/>
      <c r="G450" s="63"/>
    </row>
    <row r="451" spans="1:7" ht="6.95" customHeight="1" x14ac:dyDescent="0.2">
      <c r="A451" s="58"/>
      <c r="B451" s="59"/>
      <c r="C451" s="109"/>
      <c r="D451" s="65"/>
      <c r="E451" s="61"/>
      <c r="F451" s="63"/>
      <c r="G451" s="63"/>
    </row>
    <row r="452" spans="1:7" ht="6.95" customHeight="1" x14ac:dyDescent="0.2">
      <c r="A452" s="58"/>
      <c r="B452" s="59"/>
      <c r="C452" s="109"/>
      <c r="D452" s="65"/>
      <c r="E452" s="61"/>
      <c r="F452" s="63"/>
      <c r="G452" s="63"/>
    </row>
    <row r="453" spans="1:7" ht="6.95" customHeight="1" x14ac:dyDescent="0.2">
      <c r="A453" s="58">
        <v>3</v>
      </c>
      <c r="B453" s="59" t="s">
        <v>155</v>
      </c>
      <c r="C453" s="109" t="s">
        <v>9</v>
      </c>
      <c r="D453" s="65">
        <v>650</v>
      </c>
      <c r="E453" s="61">
        <v>7.4829758431999993</v>
      </c>
      <c r="F453" s="63">
        <f t="shared" ref="F453" si="134">E453*$H$7</f>
        <v>9.6427209160954934</v>
      </c>
      <c r="G453" s="63">
        <f t="shared" ref="G453" si="135">D453*F453</f>
        <v>6267.7685954620711</v>
      </c>
    </row>
    <row r="454" spans="1:7" ht="6.95" customHeight="1" x14ac:dyDescent="0.2">
      <c r="A454" s="58"/>
      <c r="B454" s="59"/>
      <c r="C454" s="109"/>
      <c r="D454" s="65"/>
      <c r="E454" s="61"/>
      <c r="F454" s="63"/>
      <c r="G454" s="63"/>
    </row>
    <row r="455" spans="1:7" ht="6.95" customHeight="1" x14ac:dyDescent="0.2">
      <c r="A455" s="58"/>
      <c r="B455" s="59"/>
      <c r="C455" s="109"/>
      <c r="D455" s="65"/>
      <c r="E455" s="61"/>
      <c r="F455" s="63"/>
      <c r="G455" s="63"/>
    </row>
    <row r="456" spans="1:7" ht="6.95" customHeight="1" x14ac:dyDescent="0.2">
      <c r="A456" s="58"/>
      <c r="B456" s="59"/>
      <c r="C456" s="109"/>
      <c r="D456" s="65"/>
      <c r="E456" s="61"/>
      <c r="F456" s="63"/>
      <c r="G456" s="63"/>
    </row>
    <row r="457" spans="1:7" ht="6.95" customHeight="1" x14ac:dyDescent="0.2">
      <c r="A457" s="58">
        <v>4</v>
      </c>
      <c r="B457" s="59" t="s">
        <v>156</v>
      </c>
      <c r="C457" s="109" t="s">
        <v>9</v>
      </c>
      <c r="D457" s="65">
        <v>11</v>
      </c>
      <c r="E457" s="61">
        <v>17.456589019599999</v>
      </c>
      <c r="F457" s="63">
        <f t="shared" ref="F457" si="136">E457*$H$7</f>
        <v>22.494929769945117</v>
      </c>
      <c r="G457" s="63">
        <f t="shared" ref="G457" si="137">D457*F457</f>
        <v>247.44422746939628</v>
      </c>
    </row>
    <row r="458" spans="1:7" ht="6.95" customHeight="1" x14ac:dyDescent="0.2">
      <c r="A458" s="58"/>
      <c r="B458" s="59"/>
      <c r="C458" s="109"/>
      <c r="D458" s="65"/>
      <c r="E458" s="61"/>
      <c r="F458" s="63"/>
      <c r="G458" s="63"/>
    </row>
    <row r="459" spans="1:7" ht="6.95" customHeight="1" x14ac:dyDescent="0.2">
      <c r="A459" s="58"/>
      <c r="B459" s="59"/>
      <c r="C459" s="109"/>
      <c r="D459" s="65"/>
      <c r="E459" s="61"/>
      <c r="F459" s="63"/>
      <c r="G459" s="63"/>
    </row>
    <row r="460" spans="1:7" x14ac:dyDescent="0.2">
      <c r="A460" s="58"/>
      <c r="B460" s="59"/>
      <c r="C460" s="109"/>
      <c r="D460" s="65"/>
      <c r="E460" s="61"/>
      <c r="F460" s="63"/>
      <c r="G460" s="63"/>
    </row>
    <row r="461" spans="1:7" ht="6.95" customHeight="1" x14ac:dyDescent="0.2">
      <c r="A461" s="58">
        <v>5</v>
      </c>
      <c r="B461" s="59" t="s">
        <v>157</v>
      </c>
      <c r="C461" s="109" t="s">
        <v>9</v>
      </c>
      <c r="D461" s="65">
        <v>98</v>
      </c>
      <c r="E461" s="61">
        <v>1.7661890444000004</v>
      </c>
      <c r="F461" s="63">
        <f t="shared" ref="F461" si="138">E461*$H$7</f>
        <v>2.2759485526992642</v>
      </c>
      <c r="G461" s="63">
        <f t="shared" ref="G461" si="139">D461*F461</f>
        <v>223.0429581645279</v>
      </c>
    </row>
    <row r="462" spans="1:7" ht="6.95" customHeight="1" x14ac:dyDescent="0.2">
      <c r="A462" s="58"/>
      <c r="B462" s="59"/>
      <c r="C462" s="109"/>
      <c r="D462" s="65"/>
      <c r="E462" s="61"/>
      <c r="F462" s="63"/>
      <c r="G462" s="63"/>
    </row>
    <row r="463" spans="1:7" ht="6.95" customHeight="1" x14ac:dyDescent="0.2">
      <c r="A463" s="58"/>
      <c r="B463" s="59"/>
      <c r="C463" s="109"/>
      <c r="D463" s="65"/>
      <c r="E463" s="61"/>
      <c r="F463" s="63"/>
      <c r="G463" s="63"/>
    </row>
    <row r="464" spans="1:7" ht="6.95" customHeight="1" x14ac:dyDescent="0.2">
      <c r="A464" s="58"/>
      <c r="B464" s="59"/>
      <c r="C464" s="109"/>
      <c r="D464" s="65"/>
      <c r="E464" s="61"/>
      <c r="F464" s="63"/>
      <c r="G464" s="63"/>
    </row>
    <row r="465" spans="1:7" ht="6.95" customHeight="1" x14ac:dyDescent="0.2">
      <c r="A465" s="58">
        <v>6</v>
      </c>
      <c r="B465" s="59" t="s">
        <v>158</v>
      </c>
      <c r="C465" s="109" t="s">
        <v>9</v>
      </c>
      <c r="D465" s="65">
        <v>125</v>
      </c>
      <c r="E465" s="61">
        <v>1.2464811536</v>
      </c>
      <c r="F465" s="63">
        <f t="shared" ref="F465" si="140">E465*$H$7</f>
        <v>1.6062419742086975</v>
      </c>
      <c r="G465" s="63">
        <f t="shared" ref="G465" si="141">D465*F465</f>
        <v>200.78024677608718</v>
      </c>
    </row>
    <row r="466" spans="1:7" ht="6.95" customHeight="1" x14ac:dyDescent="0.2">
      <c r="A466" s="58"/>
      <c r="B466" s="59"/>
      <c r="C466" s="109"/>
      <c r="D466" s="65"/>
      <c r="E466" s="61"/>
      <c r="F466" s="63"/>
      <c r="G466" s="63"/>
    </row>
    <row r="467" spans="1:7" ht="6.95" customHeight="1" x14ac:dyDescent="0.2">
      <c r="A467" s="58"/>
      <c r="B467" s="59"/>
      <c r="C467" s="109"/>
      <c r="D467" s="65"/>
      <c r="E467" s="61"/>
      <c r="F467" s="63"/>
      <c r="G467" s="63"/>
    </row>
    <row r="468" spans="1:7" x14ac:dyDescent="0.2">
      <c r="A468" s="58"/>
      <c r="B468" s="59"/>
      <c r="C468" s="109"/>
      <c r="D468" s="65"/>
      <c r="E468" s="61"/>
      <c r="F468" s="63"/>
      <c r="G468" s="63"/>
    </row>
    <row r="469" spans="1:7" ht="6.95" customHeight="1" x14ac:dyDescent="0.2">
      <c r="A469" s="58">
        <v>7</v>
      </c>
      <c r="B469" s="59" t="s">
        <v>159</v>
      </c>
      <c r="C469" s="109" t="s">
        <v>9</v>
      </c>
      <c r="D469" s="65">
        <v>80</v>
      </c>
      <c r="E469" s="61">
        <v>0.81916577672000002</v>
      </c>
      <c r="F469" s="63">
        <f t="shared" ref="F469" si="142">E469*$H$7</f>
        <v>1.0555943430053429</v>
      </c>
      <c r="G469" s="63">
        <f t="shared" ref="G469" si="143">D469*F469</f>
        <v>84.447547440427428</v>
      </c>
    </row>
    <row r="470" spans="1:7" ht="6.95" customHeight="1" x14ac:dyDescent="0.2">
      <c r="A470" s="58"/>
      <c r="B470" s="59"/>
      <c r="C470" s="109"/>
      <c r="D470" s="65"/>
      <c r="E470" s="61"/>
      <c r="F470" s="63"/>
      <c r="G470" s="63"/>
    </row>
    <row r="471" spans="1:7" ht="6.95" customHeight="1" x14ac:dyDescent="0.2">
      <c r="A471" s="58"/>
      <c r="B471" s="59"/>
      <c r="C471" s="109"/>
      <c r="D471" s="65"/>
      <c r="E471" s="61"/>
      <c r="F471" s="63"/>
      <c r="G471" s="63"/>
    </row>
    <row r="472" spans="1:7" ht="6.95" customHeight="1" x14ac:dyDescent="0.2">
      <c r="A472" s="58"/>
      <c r="B472" s="59"/>
      <c r="C472" s="109"/>
      <c r="D472" s="65"/>
      <c r="E472" s="61"/>
      <c r="F472" s="63"/>
      <c r="G472" s="63"/>
    </row>
    <row r="473" spans="1:7" ht="6.95" customHeight="1" x14ac:dyDescent="0.2">
      <c r="A473" s="58">
        <v>8</v>
      </c>
      <c r="B473" s="59" t="s">
        <v>160</v>
      </c>
      <c r="C473" s="109" t="s">
        <v>9</v>
      </c>
      <c r="D473" s="65">
        <v>18</v>
      </c>
      <c r="E473" s="61">
        <v>1.1887358324000001</v>
      </c>
      <c r="F473" s="63">
        <f t="shared" ref="F473" si="144">E473*$H$7</f>
        <v>1.5318301321541903</v>
      </c>
      <c r="G473" s="63">
        <f t="shared" ref="G473" si="145">D473*F473</f>
        <v>27.572942378775426</v>
      </c>
    </row>
    <row r="474" spans="1:7" ht="6.95" customHeight="1" x14ac:dyDescent="0.2">
      <c r="A474" s="58"/>
      <c r="B474" s="59"/>
      <c r="C474" s="109"/>
      <c r="D474" s="65"/>
      <c r="E474" s="61"/>
      <c r="F474" s="63"/>
      <c r="G474" s="63"/>
    </row>
    <row r="475" spans="1:7" ht="6.95" customHeight="1" x14ac:dyDescent="0.2">
      <c r="A475" s="58"/>
      <c r="B475" s="59"/>
      <c r="C475" s="109"/>
      <c r="D475" s="65"/>
      <c r="E475" s="61"/>
      <c r="F475" s="63"/>
      <c r="G475" s="63"/>
    </row>
    <row r="476" spans="1:7" ht="6.95" customHeight="1" x14ac:dyDescent="0.2">
      <c r="A476" s="58"/>
      <c r="B476" s="59"/>
      <c r="C476" s="109"/>
      <c r="D476" s="65"/>
      <c r="E476" s="61"/>
      <c r="F476" s="63"/>
      <c r="G476" s="63"/>
    </row>
    <row r="477" spans="1:7" ht="6.95" customHeight="1" x14ac:dyDescent="0.2">
      <c r="A477" s="58">
        <v>9</v>
      </c>
      <c r="B477" s="59" t="s">
        <v>161</v>
      </c>
      <c r="C477" s="109" t="s">
        <v>9</v>
      </c>
      <c r="D477" s="65">
        <v>90</v>
      </c>
      <c r="E477" s="61">
        <v>0.78451858399999985</v>
      </c>
      <c r="F477" s="63">
        <f t="shared" ref="F477" si="146">E477*$H$7</f>
        <v>1.0109472377726383</v>
      </c>
      <c r="G477" s="63">
        <f t="shared" ref="G477" si="147">D477*F477</f>
        <v>90.985251399537447</v>
      </c>
    </row>
    <row r="478" spans="1:7" ht="6.95" customHeight="1" x14ac:dyDescent="0.2">
      <c r="A478" s="58"/>
      <c r="B478" s="59"/>
      <c r="C478" s="109"/>
      <c r="D478" s="65"/>
      <c r="E478" s="61"/>
      <c r="F478" s="63"/>
      <c r="G478" s="63"/>
    </row>
    <row r="479" spans="1:7" ht="6.95" customHeight="1" x14ac:dyDescent="0.2">
      <c r="A479" s="58"/>
      <c r="B479" s="59"/>
      <c r="C479" s="109"/>
      <c r="D479" s="65"/>
      <c r="E479" s="61"/>
      <c r="F479" s="63"/>
      <c r="G479" s="63"/>
    </row>
    <row r="480" spans="1:7" ht="6.95" customHeight="1" x14ac:dyDescent="0.2">
      <c r="A480" s="58"/>
      <c r="B480" s="59"/>
      <c r="C480" s="109"/>
      <c r="D480" s="65"/>
      <c r="E480" s="61"/>
      <c r="F480" s="63"/>
      <c r="G480" s="63"/>
    </row>
    <row r="481" spans="1:7" ht="6.95" customHeight="1" x14ac:dyDescent="0.2">
      <c r="A481" s="58">
        <v>10</v>
      </c>
      <c r="B481" s="59" t="s">
        <v>162</v>
      </c>
      <c r="C481" s="109" t="s">
        <v>9</v>
      </c>
      <c r="D481" s="65">
        <v>110</v>
      </c>
      <c r="E481" s="61">
        <v>0.55353729919999994</v>
      </c>
      <c r="F481" s="63">
        <f t="shared" ref="F481" si="148">E481*$H$7</f>
        <v>0.71329986955460889</v>
      </c>
      <c r="G481" s="63">
        <f t="shared" ref="G481" si="149">D481*F481</f>
        <v>78.462985651006974</v>
      </c>
    </row>
    <row r="482" spans="1:7" ht="6.95" customHeight="1" x14ac:dyDescent="0.2">
      <c r="A482" s="58"/>
      <c r="B482" s="59"/>
      <c r="C482" s="109"/>
      <c r="D482" s="65"/>
      <c r="E482" s="61"/>
      <c r="F482" s="63"/>
      <c r="G482" s="63"/>
    </row>
    <row r="483" spans="1:7" ht="6.95" customHeight="1" x14ac:dyDescent="0.2">
      <c r="A483" s="58"/>
      <c r="B483" s="59"/>
      <c r="C483" s="109"/>
      <c r="D483" s="65"/>
      <c r="E483" s="61"/>
      <c r="F483" s="63"/>
      <c r="G483" s="63"/>
    </row>
    <row r="484" spans="1:7" ht="6.95" customHeight="1" x14ac:dyDescent="0.2">
      <c r="A484" s="58"/>
      <c r="B484" s="59"/>
      <c r="C484" s="109"/>
      <c r="D484" s="65"/>
      <c r="E484" s="61"/>
      <c r="F484" s="63"/>
      <c r="G484" s="63"/>
    </row>
    <row r="485" spans="1:7" ht="6.95" customHeight="1" x14ac:dyDescent="0.2">
      <c r="A485" s="58">
        <v>11</v>
      </c>
      <c r="B485" s="59" t="s">
        <v>163</v>
      </c>
      <c r="C485" s="109" t="s">
        <v>164</v>
      </c>
      <c r="D485" s="65">
        <v>40</v>
      </c>
      <c r="E485" s="61">
        <v>12.4548732</v>
      </c>
      <c r="F485" s="63">
        <f t="shared" ref="F485" si="150">E485*$H$7</f>
        <v>16.049612992148649</v>
      </c>
      <c r="G485" s="63">
        <f t="shared" ref="G485" si="151">D485*F485</f>
        <v>641.984519685946</v>
      </c>
    </row>
    <row r="486" spans="1:7" ht="6.95" customHeight="1" x14ac:dyDescent="0.2">
      <c r="A486" s="58"/>
      <c r="B486" s="59"/>
      <c r="C486" s="109"/>
      <c r="D486" s="65"/>
      <c r="E486" s="61"/>
      <c r="F486" s="63"/>
      <c r="G486" s="63"/>
    </row>
    <row r="487" spans="1:7" ht="6.95" customHeight="1" x14ac:dyDescent="0.2">
      <c r="A487" s="58"/>
      <c r="B487" s="59"/>
      <c r="C487" s="109"/>
      <c r="D487" s="65"/>
      <c r="E487" s="61"/>
      <c r="F487" s="63"/>
      <c r="G487" s="63"/>
    </row>
    <row r="488" spans="1:7" ht="6.95" customHeight="1" x14ac:dyDescent="0.2">
      <c r="A488" s="58"/>
      <c r="B488" s="59"/>
      <c r="C488" s="109"/>
      <c r="D488" s="65"/>
      <c r="E488" s="61"/>
      <c r="F488" s="63"/>
      <c r="G488" s="63"/>
    </row>
    <row r="489" spans="1:7" ht="6.95" customHeight="1" x14ac:dyDescent="0.2">
      <c r="A489" s="58">
        <v>12</v>
      </c>
      <c r="B489" s="59" t="s">
        <v>165</v>
      </c>
      <c r="C489" s="109" t="s">
        <v>164</v>
      </c>
      <c r="D489" s="65">
        <v>20</v>
      </c>
      <c r="E489" s="61">
        <v>9.6242201999999999</v>
      </c>
      <c r="F489" s="63">
        <f t="shared" ref="F489" si="152">E489*$H$7</f>
        <v>12.401973675751229</v>
      </c>
      <c r="G489" s="63">
        <f t="shared" ref="G489" si="153">D489*F489</f>
        <v>248.03947351502458</v>
      </c>
    </row>
    <row r="490" spans="1:7" ht="6.95" customHeight="1" x14ac:dyDescent="0.2">
      <c r="A490" s="58"/>
      <c r="B490" s="59"/>
      <c r="C490" s="109"/>
      <c r="D490" s="65"/>
      <c r="E490" s="61"/>
      <c r="F490" s="63"/>
      <c r="G490" s="63"/>
    </row>
    <row r="491" spans="1:7" ht="6.95" customHeight="1" x14ac:dyDescent="0.2">
      <c r="A491" s="58"/>
      <c r="B491" s="59"/>
      <c r="C491" s="109"/>
      <c r="D491" s="65"/>
      <c r="E491" s="61"/>
      <c r="F491" s="63"/>
      <c r="G491" s="63"/>
    </row>
    <row r="492" spans="1:7" ht="6.95" customHeight="1" x14ac:dyDescent="0.2">
      <c r="A492" s="58"/>
      <c r="B492" s="59"/>
      <c r="C492" s="109"/>
      <c r="D492" s="65"/>
      <c r="E492" s="61"/>
      <c r="F492" s="63"/>
      <c r="G492" s="63"/>
    </row>
    <row r="493" spans="1:7" ht="6.95" customHeight="1" x14ac:dyDescent="0.2">
      <c r="A493" s="58">
        <v>13</v>
      </c>
      <c r="B493" s="59" t="s">
        <v>166</v>
      </c>
      <c r="C493" s="109" t="s">
        <v>164</v>
      </c>
      <c r="D493" s="65">
        <v>4</v>
      </c>
      <c r="E493" s="61">
        <v>7.1332455599999998</v>
      </c>
      <c r="F493" s="63">
        <f t="shared" ref="F493" si="154">E493*$H$7</f>
        <v>9.1920510773214996</v>
      </c>
      <c r="G493" s="63">
        <f t="shared" ref="G493" si="155">D493*F493</f>
        <v>36.768204309285998</v>
      </c>
    </row>
    <row r="494" spans="1:7" ht="6.95" customHeight="1" x14ac:dyDescent="0.2">
      <c r="A494" s="58"/>
      <c r="B494" s="59"/>
      <c r="C494" s="109"/>
      <c r="D494" s="65"/>
      <c r="E494" s="61"/>
      <c r="F494" s="63"/>
      <c r="G494" s="63"/>
    </row>
    <row r="495" spans="1:7" ht="6.95" customHeight="1" x14ac:dyDescent="0.2">
      <c r="A495" s="58"/>
      <c r="B495" s="59"/>
      <c r="C495" s="109"/>
      <c r="D495" s="65"/>
      <c r="E495" s="61"/>
      <c r="F495" s="63"/>
      <c r="G495" s="63"/>
    </row>
    <row r="496" spans="1:7" ht="6.95" customHeight="1" x14ac:dyDescent="0.2">
      <c r="A496" s="58"/>
      <c r="B496" s="59"/>
      <c r="C496" s="109"/>
      <c r="D496" s="65"/>
      <c r="E496" s="61"/>
      <c r="F496" s="63"/>
      <c r="G496" s="63"/>
    </row>
    <row r="497" spans="1:7" ht="20.100000000000001" customHeight="1" x14ac:dyDescent="0.2">
      <c r="A497" s="7"/>
      <c r="B497" s="8" t="s">
        <v>1</v>
      </c>
      <c r="C497" s="33"/>
      <c r="D497" s="35"/>
      <c r="E497" s="35"/>
      <c r="F497" s="10"/>
      <c r="G497" s="11">
        <f>SUM(G441:G496)</f>
        <v>17591.052542991398</v>
      </c>
    </row>
    <row r="498" spans="1:7" ht="20.100000000000001" customHeight="1" x14ac:dyDescent="0.2">
      <c r="A498" s="7"/>
      <c r="B498" s="8" t="s">
        <v>101</v>
      </c>
      <c r="C498" s="33"/>
      <c r="D498" s="35"/>
      <c r="E498" s="35"/>
      <c r="F498" s="15">
        <f>G497/$G$2496</f>
        <v>5.0056805097690935E-2</v>
      </c>
      <c r="G498" s="10"/>
    </row>
    <row r="499" spans="1:7" ht="6.95" customHeight="1" x14ac:dyDescent="0.2">
      <c r="A499" s="58"/>
      <c r="B499" s="108" t="s">
        <v>167</v>
      </c>
      <c r="C499" s="92"/>
      <c r="D499" s="65"/>
      <c r="E499" s="61">
        <v>0</v>
      </c>
      <c r="F499" s="63">
        <f t="shared" ref="F499" si="156">E499*$H$7</f>
        <v>0</v>
      </c>
      <c r="G499" s="63">
        <f>D499*F499</f>
        <v>0</v>
      </c>
    </row>
    <row r="500" spans="1:7" ht="6.95" customHeight="1" x14ac:dyDescent="0.2">
      <c r="A500" s="58"/>
      <c r="B500" s="108"/>
      <c r="C500" s="92"/>
      <c r="D500" s="65"/>
      <c r="E500" s="61"/>
      <c r="F500" s="63"/>
      <c r="G500" s="63"/>
    </row>
    <row r="501" spans="1:7" ht="6.95" customHeight="1" x14ac:dyDescent="0.2">
      <c r="A501" s="58"/>
      <c r="B501" s="108"/>
      <c r="C501" s="92"/>
      <c r="D501" s="65"/>
      <c r="E501" s="61"/>
      <c r="F501" s="63"/>
      <c r="G501" s="63"/>
    </row>
    <row r="502" spans="1:7" ht="6.95" customHeight="1" x14ac:dyDescent="0.2">
      <c r="A502" s="58"/>
      <c r="B502" s="108"/>
      <c r="C502" s="92"/>
      <c r="D502" s="65"/>
      <c r="E502" s="61"/>
      <c r="F502" s="63"/>
      <c r="G502" s="63"/>
    </row>
    <row r="503" spans="1:7" ht="6.95" customHeight="1" x14ac:dyDescent="0.2">
      <c r="A503" s="58">
        <v>1</v>
      </c>
      <c r="B503" s="64" t="s">
        <v>168</v>
      </c>
      <c r="C503" s="91" t="s">
        <v>10</v>
      </c>
      <c r="D503" s="58">
        <f>1.83*D507+1.21*D511+0.77*D515</f>
        <v>77.84</v>
      </c>
      <c r="E503" s="96">
        <v>0.18859833600000003</v>
      </c>
      <c r="F503" s="63">
        <f t="shared" ref="F503" si="157">E503*$H$7</f>
        <v>0.24303180411047598</v>
      </c>
      <c r="G503" s="63">
        <f>D503*F503</f>
        <v>18.91759563195945</v>
      </c>
    </row>
    <row r="504" spans="1:7" ht="6.95" customHeight="1" x14ac:dyDescent="0.2">
      <c r="A504" s="58"/>
      <c r="B504" s="64"/>
      <c r="C504" s="91"/>
      <c r="D504" s="58"/>
      <c r="E504" s="96"/>
      <c r="F504" s="63"/>
      <c r="G504" s="63"/>
    </row>
    <row r="505" spans="1:7" ht="6.95" customHeight="1" x14ac:dyDescent="0.2">
      <c r="A505" s="58"/>
      <c r="B505" s="64"/>
      <c r="C505" s="91"/>
      <c r="D505" s="58"/>
      <c r="E505" s="96"/>
      <c r="F505" s="63"/>
      <c r="G505" s="63"/>
    </row>
    <row r="506" spans="1:7" x14ac:dyDescent="0.2">
      <c r="A506" s="58"/>
      <c r="B506" s="64"/>
      <c r="C506" s="91"/>
      <c r="D506" s="58"/>
      <c r="E506" s="96"/>
      <c r="F506" s="63"/>
      <c r="G506" s="63"/>
    </row>
    <row r="507" spans="1:7" ht="6.95" customHeight="1" x14ac:dyDescent="0.2">
      <c r="A507" s="58">
        <v>2</v>
      </c>
      <c r="B507" s="64" t="s">
        <v>169</v>
      </c>
      <c r="C507" s="91" t="s">
        <v>9</v>
      </c>
      <c r="D507" s="58">
        <v>12</v>
      </c>
      <c r="E507" s="63">
        <v>20.720379959999999</v>
      </c>
      <c r="F507" s="63">
        <f t="shared" ref="F507" si="158">E507*$H$7</f>
        <v>26.700719796029116</v>
      </c>
      <c r="G507" s="63">
        <f>D507*F507</f>
        <v>320.40863755234938</v>
      </c>
    </row>
    <row r="508" spans="1:7" ht="6.95" customHeight="1" x14ac:dyDescent="0.2">
      <c r="A508" s="58"/>
      <c r="B508" s="64"/>
      <c r="C508" s="91"/>
      <c r="D508" s="58"/>
      <c r="E508" s="63"/>
      <c r="F508" s="63"/>
      <c r="G508" s="63"/>
    </row>
    <row r="509" spans="1:7" ht="6.95" customHeight="1" x14ac:dyDescent="0.2">
      <c r="A509" s="58"/>
      <c r="B509" s="64"/>
      <c r="C509" s="91"/>
      <c r="D509" s="58"/>
      <c r="E509" s="63"/>
      <c r="F509" s="63"/>
      <c r="G509" s="63"/>
    </row>
    <row r="510" spans="1:7" ht="6.95" customHeight="1" x14ac:dyDescent="0.2">
      <c r="A510" s="58"/>
      <c r="B510" s="64"/>
      <c r="C510" s="91"/>
      <c r="D510" s="58"/>
      <c r="E510" s="63"/>
      <c r="F510" s="63"/>
      <c r="G510" s="63"/>
    </row>
    <row r="511" spans="1:7" ht="6.95" customHeight="1" x14ac:dyDescent="0.2">
      <c r="A511" s="58">
        <v>3</v>
      </c>
      <c r="B511" s="64" t="s">
        <v>170</v>
      </c>
      <c r="C511" s="91" t="s">
        <v>9</v>
      </c>
      <c r="D511" s="58">
        <v>36</v>
      </c>
      <c r="E511" s="63">
        <v>11.54906424</v>
      </c>
      <c r="F511" s="63">
        <f t="shared" ref="F511" si="159">E511*$H$7</f>
        <v>14.882368410901476</v>
      </c>
      <c r="G511" s="63">
        <f>D511*F511</f>
        <v>535.76526279245309</v>
      </c>
    </row>
    <row r="512" spans="1:7" ht="6.95" customHeight="1" x14ac:dyDescent="0.2">
      <c r="A512" s="58"/>
      <c r="B512" s="64"/>
      <c r="C512" s="91"/>
      <c r="D512" s="58"/>
      <c r="E512" s="63"/>
      <c r="F512" s="63"/>
      <c r="G512" s="63"/>
    </row>
    <row r="513" spans="1:7" ht="6.95" customHeight="1" x14ac:dyDescent="0.2">
      <c r="A513" s="58"/>
      <c r="B513" s="64"/>
      <c r="C513" s="91"/>
      <c r="D513" s="58"/>
      <c r="E513" s="63"/>
      <c r="F513" s="63"/>
      <c r="G513" s="63"/>
    </row>
    <row r="514" spans="1:7" ht="6.95" customHeight="1" x14ac:dyDescent="0.2">
      <c r="A514" s="58"/>
      <c r="B514" s="64"/>
      <c r="C514" s="91"/>
      <c r="D514" s="58"/>
      <c r="E514" s="63"/>
      <c r="F514" s="63"/>
      <c r="G514" s="63"/>
    </row>
    <row r="515" spans="1:7" ht="6.95" customHeight="1" x14ac:dyDescent="0.2">
      <c r="A515" s="58">
        <v>4</v>
      </c>
      <c r="B515" s="64" t="s">
        <v>87</v>
      </c>
      <c r="C515" s="91" t="s">
        <v>9</v>
      </c>
      <c r="D515" s="58">
        <v>16</v>
      </c>
      <c r="E515" s="63">
        <v>7.699376159999999</v>
      </c>
      <c r="F515" s="63">
        <f t="shared" ref="F515" si="160">E515*$H$7</f>
        <v>9.9215789406009822</v>
      </c>
      <c r="G515" s="63">
        <f>D515*F515</f>
        <v>158.74526304961572</v>
      </c>
    </row>
    <row r="516" spans="1:7" ht="6.95" customHeight="1" x14ac:dyDescent="0.2">
      <c r="A516" s="58"/>
      <c r="B516" s="64"/>
      <c r="C516" s="91"/>
      <c r="D516" s="58"/>
      <c r="E516" s="63"/>
      <c r="F516" s="63"/>
      <c r="G516" s="63"/>
    </row>
    <row r="517" spans="1:7" ht="6.95" customHeight="1" x14ac:dyDescent="0.2">
      <c r="A517" s="58"/>
      <c r="B517" s="64"/>
      <c r="C517" s="91"/>
      <c r="D517" s="58"/>
      <c r="E517" s="63"/>
      <c r="F517" s="63"/>
      <c r="G517" s="63"/>
    </row>
    <row r="518" spans="1:7" ht="6.95" customHeight="1" x14ac:dyDescent="0.2">
      <c r="A518" s="58"/>
      <c r="B518" s="64"/>
      <c r="C518" s="91"/>
      <c r="D518" s="58"/>
      <c r="E518" s="63"/>
      <c r="F518" s="63"/>
      <c r="G518" s="63"/>
    </row>
    <row r="519" spans="1:7" ht="6.95" customHeight="1" x14ac:dyDescent="0.2">
      <c r="A519" s="58">
        <v>5</v>
      </c>
      <c r="B519" s="64" t="s">
        <v>171</v>
      </c>
      <c r="C519" s="91" t="s">
        <v>10</v>
      </c>
      <c r="D519" s="58">
        <f>0.59*D523+0.44*D527+D531*0.34</f>
        <v>19.3</v>
      </c>
      <c r="E519" s="96">
        <v>0.19389404599999999</v>
      </c>
      <c r="F519" s="63">
        <f t="shared" ref="F519" si="161">E519*$H$7</f>
        <v>0.2498559680063116</v>
      </c>
      <c r="G519" s="63">
        <f>D519*F519</f>
        <v>4.8222201825218143</v>
      </c>
    </row>
    <row r="520" spans="1:7" ht="6.95" customHeight="1" x14ac:dyDescent="0.2">
      <c r="A520" s="58"/>
      <c r="B520" s="64"/>
      <c r="C520" s="91"/>
      <c r="D520" s="58"/>
      <c r="E520" s="96"/>
      <c r="F520" s="63"/>
      <c r="G520" s="63"/>
    </row>
    <row r="521" spans="1:7" ht="6.95" customHeight="1" x14ac:dyDescent="0.2">
      <c r="A521" s="58"/>
      <c r="B521" s="64"/>
      <c r="C521" s="91"/>
      <c r="D521" s="58"/>
      <c r="E521" s="96"/>
      <c r="F521" s="63"/>
      <c r="G521" s="63"/>
    </row>
    <row r="522" spans="1:7" ht="6.95" customHeight="1" x14ac:dyDescent="0.2">
      <c r="A522" s="58"/>
      <c r="B522" s="64"/>
      <c r="C522" s="91"/>
      <c r="D522" s="58"/>
      <c r="E522" s="96"/>
      <c r="F522" s="63"/>
      <c r="G522" s="63"/>
    </row>
    <row r="523" spans="1:7" ht="6.95" customHeight="1" x14ac:dyDescent="0.2">
      <c r="A523" s="58">
        <v>6</v>
      </c>
      <c r="B523" s="64" t="s">
        <v>172</v>
      </c>
      <c r="C523" s="91" t="s">
        <v>9</v>
      </c>
      <c r="D523" s="58">
        <v>10</v>
      </c>
      <c r="E523" s="63">
        <v>6.4538888399999994</v>
      </c>
      <c r="F523" s="63">
        <f t="shared" ref="F523" si="162">E523*$H$7</f>
        <v>8.3166176413861184</v>
      </c>
      <c r="G523" s="63">
        <f>D523*F523</f>
        <v>83.16617641386118</v>
      </c>
    </row>
    <row r="524" spans="1:7" ht="6.95" customHeight="1" x14ac:dyDescent="0.2">
      <c r="A524" s="58"/>
      <c r="B524" s="64"/>
      <c r="C524" s="91"/>
      <c r="D524" s="58"/>
      <c r="E524" s="63"/>
      <c r="F524" s="63"/>
      <c r="G524" s="63"/>
    </row>
    <row r="525" spans="1:7" ht="6.95" customHeight="1" x14ac:dyDescent="0.2">
      <c r="A525" s="58"/>
      <c r="B525" s="64"/>
      <c r="C525" s="91"/>
      <c r="D525" s="58"/>
      <c r="E525" s="63"/>
      <c r="F525" s="63"/>
      <c r="G525" s="63"/>
    </row>
    <row r="526" spans="1:7" ht="6.95" customHeight="1" x14ac:dyDescent="0.2">
      <c r="A526" s="58"/>
      <c r="B526" s="64"/>
      <c r="C526" s="91"/>
      <c r="D526" s="58"/>
      <c r="E526" s="63"/>
      <c r="F526" s="63"/>
      <c r="G526" s="63"/>
    </row>
    <row r="527" spans="1:7" ht="6.95" customHeight="1" x14ac:dyDescent="0.2">
      <c r="A527" s="58">
        <v>7</v>
      </c>
      <c r="B527" s="64" t="s">
        <v>173</v>
      </c>
      <c r="C527" s="91" t="s">
        <v>9</v>
      </c>
      <c r="D527" s="58">
        <v>15</v>
      </c>
      <c r="E527" s="63">
        <v>5.8877582400000001</v>
      </c>
      <c r="F527" s="63">
        <f t="shared" ref="F527" si="163">E527*$H$7</f>
        <v>7.5870897781066349</v>
      </c>
      <c r="G527" s="63">
        <f>D527*F527</f>
        <v>113.80634667159953</v>
      </c>
    </row>
    <row r="528" spans="1:7" ht="6.95" customHeight="1" x14ac:dyDescent="0.2">
      <c r="A528" s="58"/>
      <c r="B528" s="64"/>
      <c r="C528" s="91"/>
      <c r="D528" s="58"/>
      <c r="E528" s="63"/>
      <c r="F528" s="63"/>
      <c r="G528" s="63"/>
    </row>
    <row r="529" spans="1:7" ht="6.95" customHeight="1" x14ac:dyDescent="0.2">
      <c r="A529" s="58"/>
      <c r="B529" s="64"/>
      <c r="C529" s="91"/>
      <c r="D529" s="58"/>
      <c r="E529" s="63"/>
      <c r="F529" s="63"/>
      <c r="G529" s="63"/>
    </row>
    <row r="530" spans="1:7" ht="6.95" customHeight="1" x14ac:dyDescent="0.2">
      <c r="A530" s="58"/>
      <c r="B530" s="64"/>
      <c r="C530" s="91"/>
      <c r="D530" s="58"/>
      <c r="E530" s="63"/>
      <c r="F530" s="63"/>
      <c r="G530" s="63"/>
    </row>
    <row r="531" spans="1:7" ht="6.95" customHeight="1" x14ac:dyDescent="0.2">
      <c r="A531" s="58">
        <v>8</v>
      </c>
      <c r="B531" s="64" t="s">
        <v>90</v>
      </c>
      <c r="C531" s="91" t="s">
        <v>9</v>
      </c>
      <c r="D531" s="58">
        <v>20</v>
      </c>
      <c r="E531" s="63">
        <v>4.0761403200000004</v>
      </c>
      <c r="F531" s="63">
        <f t="shared" ref="F531" si="164">E531*$H$7</f>
        <v>5.2526006156122858</v>
      </c>
      <c r="G531" s="63">
        <f>D531*F531</f>
        <v>105.05201231224572</v>
      </c>
    </row>
    <row r="532" spans="1:7" ht="6.95" customHeight="1" x14ac:dyDescent="0.2">
      <c r="A532" s="58"/>
      <c r="B532" s="64"/>
      <c r="C532" s="91"/>
      <c r="D532" s="58"/>
      <c r="E532" s="63"/>
      <c r="F532" s="63"/>
      <c r="G532" s="63"/>
    </row>
    <row r="533" spans="1:7" ht="6.95" customHeight="1" x14ac:dyDescent="0.2">
      <c r="A533" s="58"/>
      <c r="B533" s="64"/>
      <c r="C533" s="91"/>
      <c r="D533" s="58"/>
      <c r="E533" s="63"/>
      <c r="F533" s="63"/>
      <c r="G533" s="63"/>
    </row>
    <row r="534" spans="1:7" ht="6.95" customHeight="1" x14ac:dyDescent="0.2">
      <c r="A534" s="58"/>
      <c r="B534" s="64"/>
      <c r="C534" s="91"/>
      <c r="D534" s="58"/>
      <c r="E534" s="63"/>
      <c r="F534" s="63"/>
      <c r="G534" s="63"/>
    </row>
    <row r="535" spans="1:7" ht="6.95" customHeight="1" x14ac:dyDescent="0.2">
      <c r="A535" s="58">
        <v>9</v>
      </c>
      <c r="B535" s="64" t="s">
        <v>174</v>
      </c>
      <c r="C535" s="91" t="s">
        <v>10</v>
      </c>
      <c r="D535" s="58">
        <f>0.68*D539+0.53*D543</f>
        <v>11.88</v>
      </c>
      <c r="E535" s="96">
        <v>0.18859833600000003</v>
      </c>
      <c r="F535" s="63">
        <f t="shared" ref="F535" si="165">E535*$H$7</f>
        <v>0.24303180411047598</v>
      </c>
      <c r="G535" s="63">
        <f>D535*F535</f>
        <v>2.8872178328324547</v>
      </c>
    </row>
    <row r="536" spans="1:7" ht="6.95" customHeight="1" x14ac:dyDescent="0.2">
      <c r="A536" s="58"/>
      <c r="B536" s="64"/>
      <c r="C536" s="91"/>
      <c r="D536" s="58"/>
      <c r="E536" s="96"/>
      <c r="F536" s="63"/>
      <c r="G536" s="63"/>
    </row>
    <row r="537" spans="1:7" ht="6.95" customHeight="1" x14ac:dyDescent="0.2">
      <c r="A537" s="58"/>
      <c r="B537" s="64"/>
      <c r="C537" s="91"/>
      <c r="D537" s="58"/>
      <c r="E537" s="96"/>
      <c r="F537" s="63"/>
      <c r="G537" s="63"/>
    </row>
    <row r="538" spans="1:7" ht="6.95" customHeight="1" x14ac:dyDescent="0.2">
      <c r="A538" s="58"/>
      <c r="B538" s="64"/>
      <c r="C538" s="91"/>
      <c r="D538" s="58"/>
      <c r="E538" s="96"/>
      <c r="F538" s="63"/>
      <c r="G538" s="63"/>
    </row>
    <row r="539" spans="1:7" ht="6.95" customHeight="1" x14ac:dyDescent="0.2">
      <c r="A539" s="58">
        <v>10</v>
      </c>
      <c r="B539" s="64" t="s">
        <v>175</v>
      </c>
      <c r="C539" s="91" t="s">
        <v>9</v>
      </c>
      <c r="D539" s="58">
        <v>5</v>
      </c>
      <c r="E539" s="63">
        <v>5.8877582400000001</v>
      </c>
      <c r="F539" s="63">
        <f t="shared" ref="F539" si="166">E539*$H$7</f>
        <v>7.5870897781066349</v>
      </c>
      <c r="G539" s="63">
        <f>D539*F539</f>
        <v>37.935448890533173</v>
      </c>
    </row>
    <row r="540" spans="1:7" ht="6.95" customHeight="1" x14ac:dyDescent="0.2">
      <c r="A540" s="58"/>
      <c r="B540" s="64"/>
      <c r="C540" s="91"/>
      <c r="D540" s="58"/>
      <c r="E540" s="63"/>
      <c r="F540" s="63"/>
      <c r="G540" s="63"/>
    </row>
    <row r="541" spans="1:7" ht="6.95" customHeight="1" x14ac:dyDescent="0.2">
      <c r="A541" s="58"/>
      <c r="B541" s="64"/>
      <c r="C541" s="91"/>
      <c r="D541" s="58"/>
      <c r="E541" s="63"/>
      <c r="F541" s="63"/>
      <c r="G541" s="63"/>
    </row>
    <row r="542" spans="1:7" ht="6.95" customHeight="1" x14ac:dyDescent="0.2">
      <c r="A542" s="58"/>
      <c r="B542" s="64"/>
      <c r="C542" s="91"/>
      <c r="D542" s="58"/>
      <c r="E542" s="63"/>
      <c r="F542" s="63"/>
      <c r="G542" s="63"/>
    </row>
    <row r="543" spans="1:7" ht="6.95" customHeight="1" x14ac:dyDescent="0.2">
      <c r="A543" s="58">
        <v>11</v>
      </c>
      <c r="B543" s="64" t="s">
        <v>176</v>
      </c>
      <c r="C543" s="91" t="s">
        <v>9</v>
      </c>
      <c r="D543" s="58">
        <v>16</v>
      </c>
      <c r="E543" s="63">
        <v>5.4348537600000002</v>
      </c>
      <c r="F543" s="63">
        <f t="shared" ref="F543" si="167">E543*$H$7</f>
        <v>7.0034674874830474</v>
      </c>
      <c r="G543" s="63">
        <f>D543*F543</f>
        <v>112.05547979972876</v>
      </c>
    </row>
    <row r="544" spans="1:7" ht="6.95" customHeight="1" x14ac:dyDescent="0.2">
      <c r="A544" s="58"/>
      <c r="B544" s="64"/>
      <c r="C544" s="91"/>
      <c r="D544" s="58"/>
      <c r="E544" s="63"/>
      <c r="F544" s="63"/>
      <c r="G544" s="63"/>
    </row>
    <row r="545" spans="1:7" ht="6.95" customHeight="1" x14ac:dyDescent="0.2">
      <c r="A545" s="58"/>
      <c r="B545" s="64"/>
      <c r="C545" s="91"/>
      <c r="D545" s="58"/>
      <c r="E545" s="63"/>
      <c r="F545" s="63"/>
      <c r="G545" s="63"/>
    </row>
    <row r="546" spans="1:7" ht="6.95" customHeight="1" x14ac:dyDescent="0.2">
      <c r="A546" s="58"/>
      <c r="B546" s="64"/>
      <c r="C546" s="91"/>
      <c r="D546" s="58"/>
      <c r="E546" s="63"/>
      <c r="F546" s="63"/>
      <c r="G546" s="63"/>
    </row>
    <row r="547" spans="1:7" ht="6.95" customHeight="1" x14ac:dyDescent="0.2">
      <c r="A547" s="58">
        <v>12</v>
      </c>
      <c r="B547" s="64" t="s">
        <v>177</v>
      </c>
      <c r="C547" s="91" t="s">
        <v>10</v>
      </c>
      <c r="D547" s="58">
        <f>D551*0.37</f>
        <v>3.7</v>
      </c>
      <c r="E547" s="96">
        <v>0.19389404599999999</v>
      </c>
      <c r="F547" s="63">
        <f t="shared" ref="F547" si="168">E547*$H$7</f>
        <v>0.2498559680063116</v>
      </c>
      <c r="G547" s="63">
        <f>D547*F547</f>
        <v>0.924467081623353</v>
      </c>
    </row>
    <row r="548" spans="1:7" ht="6.95" customHeight="1" x14ac:dyDescent="0.2">
      <c r="A548" s="58"/>
      <c r="B548" s="64"/>
      <c r="C548" s="91"/>
      <c r="D548" s="58"/>
      <c r="E548" s="96"/>
      <c r="F548" s="63"/>
      <c r="G548" s="63"/>
    </row>
    <row r="549" spans="1:7" ht="6.95" customHeight="1" x14ac:dyDescent="0.2">
      <c r="A549" s="58"/>
      <c r="B549" s="64"/>
      <c r="C549" s="91"/>
      <c r="D549" s="58"/>
      <c r="E549" s="96"/>
      <c r="F549" s="63"/>
      <c r="G549" s="63"/>
    </row>
    <row r="550" spans="1:7" ht="6.95" customHeight="1" x14ac:dyDescent="0.2">
      <c r="A550" s="58"/>
      <c r="B550" s="64"/>
      <c r="C550" s="91"/>
      <c r="D550" s="58"/>
      <c r="E550" s="96"/>
      <c r="F550" s="63"/>
      <c r="G550" s="63"/>
    </row>
    <row r="551" spans="1:7" ht="6.95" customHeight="1" x14ac:dyDescent="0.2">
      <c r="A551" s="58">
        <v>13</v>
      </c>
      <c r="B551" s="64" t="s">
        <v>178</v>
      </c>
      <c r="C551" s="91" t="s">
        <v>9</v>
      </c>
      <c r="D551" s="58">
        <v>10</v>
      </c>
      <c r="E551" s="63">
        <v>3.9629142000000002</v>
      </c>
      <c r="F551" s="63">
        <f t="shared" ref="F551" si="169">E551*$H$7</f>
        <v>5.1066950429563889</v>
      </c>
      <c r="G551" s="63">
        <f>D551*F551</f>
        <v>51.066950429563889</v>
      </c>
    </row>
    <row r="552" spans="1:7" ht="6.95" customHeight="1" x14ac:dyDescent="0.2">
      <c r="A552" s="58"/>
      <c r="B552" s="64"/>
      <c r="C552" s="91"/>
      <c r="D552" s="58"/>
      <c r="E552" s="63"/>
      <c r="F552" s="63"/>
      <c r="G552" s="63"/>
    </row>
    <row r="553" spans="1:7" ht="6.95" customHeight="1" x14ac:dyDescent="0.2">
      <c r="A553" s="58"/>
      <c r="B553" s="64"/>
      <c r="C553" s="91"/>
      <c r="D553" s="58"/>
      <c r="E553" s="63"/>
      <c r="F553" s="63"/>
      <c r="G553" s="63"/>
    </row>
    <row r="554" spans="1:7" ht="6.95" customHeight="1" x14ac:dyDescent="0.2">
      <c r="A554" s="58"/>
      <c r="B554" s="64"/>
      <c r="C554" s="91"/>
      <c r="D554" s="58"/>
      <c r="E554" s="63"/>
      <c r="F554" s="63"/>
      <c r="G554" s="63"/>
    </row>
    <row r="555" spans="1:7" ht="6.95" customHeight="1" x14ac:dyDescent="0.2">
      <c r="A555" s="58">
        <v>14</v>
      </c>
      <c r="B555" s="64" t="s">
        <v>179</v>
      </c>
      <c r="C555" s="91" t="s">
        <v>10</v>
      </c>
      <c r="D555" s="58">
        <f>D559*2.74+D563*1.56+D567*1.65+D571*1.12+D575*1.2+D579*1.762+D583*1.14+D587*1.03+0.597*D591+D595*2.04+1.37*D599+1.06*D603+0.83*D607+0.63*D611+0.636*D615+1.15*D619+0.93*D623+1.6*D627+1.18*D631+0.46*D635+0.001*D639+0.45*D643+0.12*D647+D651*0.12+0.16*D655+0.26*D659+0.36*D663+0.55*D667+0.3*D671+0.116*D675+0.09*D679+0.29*D683+D687*1.5+0.76*D691+0.49*D695+0.39*D699+0.34*D703+0.28*D707+1.17*D711+0.5*D715</f>
        <v>187.41799999999998</v>
      </c>
      <c r="E555" s="96">
        <v>0.38249238200000002</v>
      </c>
      <c r="F555" s="63">
        <f t="shared" ref="F555" si="170">E555*$H$7</f>
        <v>0.49288777211678758</v>
      </c>
      <c r="G555" s="63">
        <f>D555*F555</f>
        <v>92.376040474584087</v>
      </c>
    </row>
    <row r="556" spans="1:7" x14ac:dyDescent="0.2">
      <c r="A556" s="58"/>
      <c r="B556" s="64"/>
      <c r="C556" s="91"/>
      <c r="D556" s="58"/>
      <c r="E556" s="96"/>
      <c r="F556" s="63"/>
      <c r="G556" s="63"/>
    </row>
    <row r="557" spans="1:7" x14ac:dyDescent="0.2">
      <c r="A557" s="58"/>
      <c r="B557" s="64"/>
      <c r="C557" s="91"/>
      <c r="D557" s="58"/>
      <c r="E557" s="96"/>
      <c r="F557" s="63"/>
      <c r="G557" s="63"/>
    </row>
    <row r="558" spans="1:7" x14ac:dyDescent="0.2">
      <c r="A558" s="58"/>
      <c r="B558" s="64"/>
      <c r="C558" s="91"/>
      <c r="D558" s="58"/>
      <c r="E558" s="96"/>
      <c r="F558" s="63"/>
      <c r="G558" s="63"/>
    </row>
    <row r="559" spans="1:7" ht="6.95" customHeight="1" x14ac:dyDescent="0.2">
      <c r="A559" s="58">
        <v>15</v>
      </c>
      <c r="B559" s="64" t="s">
        <v>180</v>
      </c>
      <c r="C559" s="91" t="s">
        <v>8</v>
      </c>
      <c r="D559" s="58">
        <v>3</v>
      </c>
      <c r="E559" s="63">
        <v>33.288479279999997</v>
      </c>
      <c r="F559" s="63">
        <f t="shared" ref="F559" si="171">E559*$H$7</f>
        <v>42.896238360833664</v>
      </c>
      <c r="G559" s="63">
        <f>D559*F559</f>
        <v>128.68871508250101</v>
      </c>
    </row>
    <row r="560" spans="1:7" ht="6.95" customHeight="1" x14ac:dyDescent="0.2">
      <c r="A560" s="58"/>
      <c r="B560" s="64"/>
      <c r="C560" s="91"/>
      <c r="D560" s="58"/>
      <c r="E560" s="63"/>
      <c r="F560" s="63"/>
      <c r="G560" s="63"/>
    </row>
    <row r="561" spans="1:7" ht="6.95" customHeight="1" x14ac:dyDescent="0.2">
      <c r="A561" s="58"/>
      <c r="B561" s="64"/>
      <c r="C561" s="91"/>
      <c r="D561" s="58"/>
      <c r="E561" s="63"/>
      <c r="F561" s="63"/>
      <c r="G561" s="63"/>
    </row>
    <row r="562" spans="1:7" ht="6.95" customHeight="1" x14ac:dyDescent="0.2">
      <c r="A562" s="58"/>
      <c r="B562" s="64"/>
      <c r="C562" s="91"/>
      <c r="D562" s="58"/>
      <c r="E562" s="63"/>
      <c r="F562" s="63"/>
      <c r="G562" s="63"/>
    </row>
    <row r="563" spans="1:7" ht="6.95" customHeight="1" x14ac:dyDescent="0.2">
      <c r="A563" s="58">
        <v>16</v>
      </c>
      <c r="B563" s="64" t="s">
        <v>181</v>
      </c>
      <c r="C563" s="91" t="s">
        <v>8</v>
      </c>
      <c r="D563" s="58">
        <v>2</v>
      </c>
      <c r="E563" s="63">
        <v>32.269444200000002</v>
      </c>
      <c r="F563" s="63">
        <f t="shared" ref="F563" si="172">E563*$H$7</f>
        <v>41.583088206930597</v>
      </c>
      <c r="G563" s="63">
        <f>D563*F563</f>
        <v>83.166176413861194</v>
      </c>
    </row>
    <row r="564" spans="1:7" ht="6.95" customHeight="1" x14ac:dyDescent="0.2">
      <c r="A564" s="58"/>
      <c r="B564" s="64"/>
      <c r="C564" s="91"/>
      <c r="D564" s="58"/>
      <c r="E564" s="63"/>
      <c r="F564" s="63"/>
      <c r="G564" s="63"/>
    </row>
    <row r="565" spans="1:7" ht="6.95" customHeight="1" x14ac:dyDescent="0.2">
      <c r="A565" s="58"/>
      <c r="B565" s="64"/>
      <c r="C565" s="91"/>
      <c r="D565" s="58"/>
      <c r="E565" s="63"/>
      <c r="F565" s="63"/>
      <c r="G565" s="63"/>
    </row>
    <row r="566" spans="1:7" ht="6.95" customHeight="1" x14ac:dyDescent="0.2">
      <c r="A566" s="58"/>
      <c r="B566" s="64"/>
      <c r="C566" s="91"/>
      <c r="D566" s="58"/>
      <c r="E566" s="63"/>
      <c r="F566" s="63"/>
      <c r="G566" s="63"/>
    </row>
    <row r="567" spans="1:7" ht="6.95" customHeight="1" x14ac:dyDescent="0.2">
      <c r="A567" s="58">
        <v>17</v>
      </c>
      <c r="B567" s="64" t="s">
        <v>182</v>
      </c>
      <c r="C567" s="91" t="s">
        <v>8</v>
      </c>
      <c r="D567" s="58">
        <v>2</v>
      </c>
      <c r="E567" s="63">
        <v>26.94781656</v>
      </c>
      <c r="F567" s="63">
        <f t="shared" ref="F567" si="173">E567*$H$7</f>
        <v>34.725526292103446</v>
      </c>
      <c r="G567" s="63">
        <f>D567*F567</f>
        <v>69.451052584206892</v>
      </c>
    </row>
    <row r="568" spans="1:7" ht="6.95" customHeight="1" x14ac:dyDescent="0.2">
      <c r="A568" s="58"/>
      <c r="B568" s="64"/>
      <c r="C568" s="91"/>
      <c r="D568" s="58"/>
      <c r="E568" s="63"/>
      <c r="F568" s="63"/>
      <c r="G568" s="63"/>
    </row>
    <row r="569" spans="1:7" ht="6.95" customHeight="1" x14ac:dyDescent="0.2">
      <c r="A569" s="58"/>
      <c r="B569" s="64"/>
      <c r="C569" s="91"/>
      <c r="D569" s="58"/>
      <c r="E569" s="63"/>
      <c r="F569" s="63"/>
      <c r="G569" s="63"/>
    </row>
    <row r="570" spans="1:7" ht="6.95" customHeight="1" x14ac:dyDescent="0.2">
      <c r="A570" s="58"/>
      <c r="B570" s="64"/>
      <c r="C570" s="91"/>
      <c r="D570" s="58"/>
      <c r="E570" s="63"/>
      <c r="F570" s="63"/>
      <c r="G570" s="63"/>
    </row>
    <row r="571" spans="1:7" ht="6.95" customHeight="1" x14ac:dyDescent="0.2">
      <c r="A571" s="58">
        <v>18</v>
      </c>
      <c r="B571" s="64" t="s">
        <v>183</v>
      </c>
      <c r="C571" s="91" t="s">
        <v>8</v>
      </c>
      <c r="D571" s="58">
        <v>2</v>
      </c>
      <c r="E571" s="63">
        <v>31.703313600000001</v>
      </c>
      <c r="F571" s="63">
        <f t="shared" ref="F571" si="174">E571*$H$7</f>
        <v>40.853560343651111</v>
      </c>
      <c r="G571" s="63">
        <f>D571*F571</f>
        <v>81.707120687302222</v>
      </c>
    </row>
    <row r="572" spans="1:7" ht="6.95" customHeight="1" x14ac:dyDescent="0.2">
      <c r="A572" s="58"/>
      <c r="B572" s="64"/>
      <c r="C572" s="91"/>
      <c r="D572" s="58"/>
      <c r="E572" s="63"/>
      <c r="F572" s="63"/>
      <c r="G572" s="63"/>
    </row>
    <row r="573" spans="1:7" ht="6.95" customHeight="1" x14ac:dyDescent="0.2">
      <c r="A573" s="58"/>
      <c r="B573" s="64"/>
      <c r="C573" s="91"/>
      <c r="D573" s="58"/>
      <c r="E573" s="63"/>
      <c r="F573" s="63"/>
      <c r="G573" s="63"/>
    </row>
    <row r="574" spans="1:7" x14ac:dyDescent="0.2">
      <c r="A574" s="58"/>
      <c r="B574" s="64"/>
      <c r="C574" s="91"/>
      <c r="D574" s="58"/>
      <c r="E574" s="63"/>
      <c r="F574" s="63"/>
      <c r="G574" s="63"/>
    </row>
    <row r="575" spans="1:7" ht="6.95" customHeight="1" x14ac:dyDescent="0.2">
      <c r="A575" s="58">
        <v>19</v>
      </c>
      <c r="B575" s="64" t="s">
        <v>184</v>
      </c>
      <c r="C575" s="91" t="s">
        <v>8</v>
      </c>
      <c r="D575" s="58">
        <v>2</v>
      </c>
      <c r="E575" s="63">
        <v>31.646700539999998</v>
      </c>
      <c r="F575" s="63">
        <f t="shared" ref="F575" si="175">E575*$H$7</f>
        <v>40.780607557323158</v>
      </c>
      <c r="G575" s="63">
        <f>D575*F575</f>
        <v>81.561215114646316</v>
      </c>
    </row>
    <row r="576" spans="1:7" ht="6.95" customHeight="1" x14ac:dyDescent="0.2">
      <c r="A576" s="58"/>
      <c r="B576" s="64"/>
      <c r="C576" s="91"/>
      <c r="D576" s="58"/>
      <c r="E576" s="63"/>
      <c r="F576" s="63"/>
      <c r="G576" s="63"/>
    </row>
    <row r="577" spans="1:7" ht="6.95" customHeight="1" x14ac:dyDescent="0.2">
      <c r="A577" s="58"/>
      <c r="B577" s="64"/>
      <c r="C577" s="91"/>
      <c r="D577" s="58"/>
      <c r="E577" s="63"/>
      <c r="F577" s="63"/>
      <c r="G577" s="63"/>
    </row>
    <row r="578" spans="1:7" x14ac:dyDescent="0.2">
      <c r="A578" s="58"/>
      <c r="B578" s="64"/>
      <c r="C578" s="91"/>
      <c r="D578" s="58"/>
      <c r="E578" s="63"/>
      <c r="F578" s="63"/>
      <c r="G578" s="63"/>
    </row>
    <row r="579" spans="1:7" ht="6.95" customHeight="1" x14ac:dyDescent="0.2">
      <c r="A579" s="58">
        <v>20</v>
      </c>
      <c r="B579" s="64" t="s">
        <v>185</v>
      </c>
      <c r="C579" s="91" t="s">
        <v>8</v>
      </c>
      <c r="D579" s="58">
        <v>2</v>
      </c>
      <c r="E579" s="63">
        <v>27.400721040000001</v>
      </c>
      <c r="F579" s="63">
        <f t="shared" ref="F579" si="176">E579*$H$7</f>
        <v>35.309148582727033</v>
      </c>
      <c r="G579" s="63">
        <f>D579*F579</f>
        <v>70.618297165454067</v>
      </c>
    </row>
    <row r="580" spans="1:7" ht="6.95" customHeight="1" x14ac:dyDescent="0.2">
      <c r="A580" s="58"/>
      <c r="B580" s="64"/>
      <c r="C580" s="91"/>
      <c r="D580" s="58"/>
      <c r="E580" s="63"/>
      <c r="F580" s="63"/>
      <c r="G580" s="63"/>
    </row>
    <row r="581" spans="1:7" ht="6.95" customHeight="1" x14ac:dyDescent="0.2">
      <c r="A581" s="58"/>
      <c r="B581" s="64"/>
      <c r="C581" s="91"/>
      <c r="D581" s="58"/>
      <c r="E581" s="63"/>
      <c r="F581" s="63"/>
      <c r="G581" s="63"/>
    </row>
    <row r="582" spans="1:7" x14ac:dyDescent="0.2">
      <c r="A582" s="58"/>
      <c r="B582" s="64"/>
      <c r="C582" s="91"/>
      <c r="D582" s="58"/>
      <c r="E582" s="63"/>
      <c r="F582" s="63"/>
      <c r="G582" s="63"/>
    </row>
    <row r="583" spans="1:7" ht="6.95" customHeight="1" x14ac:dyDescent="0.2">
      <c r="A583" s="58">
        <v>21</v>
      </c>
      <c r="B583" s="64" t="s">
        <v>186</v>
      </c>
      <c r="C583" s="91" t="s">
        <v>8</v>
      </c>
      <c r="D583" s="58">
        <v>2</v>
      </c>
      <c r="E583" s="63">
        <v>19.58811876</v>
      </c>
      <c r="F583" s="63">
        <f t="shared" ref="F583" si="177">E583*$H$7</f>
        <v>25.241664069470151</v>
      </c>
      <c r="G583" s="63">
        <f>D583*F583</f>
        <v>50.483328138940301</v>
      </c>
    </row>
    <row r="584" spans="1:7" ht="6.95" customHeight="1" x14ac:dyDescent="0.2">
      <c r="A584" s="58"/>
      <c r="B584" s="64"/>
      <c r="C584" s="91"/>
      <c r="D584" s="58"/>
      <c r="E584" s="63"/>
      <c r="F584" s="63"/>
      <c r="G584" s="63"/>
    </row>
    <row r="585" spans="1:7" ht="6.95" customHeight="1" x14ac:dyDescent="0.2">
      <c r="A585" s="58"/>
      <c r="B585" s="64"/>
      <c r="C585" s="91"/>
      <c r="D585" s="58"/>
      <c r="E585" s="63"/>
      <c r="F585" s="63"/>
      <c r="G585" s="63"/>
    </row>
    <row r="586" spans="1:7" x14ac:dyDescent="0.2">
      <c r="A586" s="58"/>
      <c r="B586" s="64"/>
      <c r="C586" s="91"/>
      <c r="D586" s="58"/>
      <c r="E586" s="63"/>
      <c r="F586" s="63"/>
      <c r="G586" s="63"/>
    </row>
    <row r="587" spans="1:7" ht="6.95" customHeight="1" x14ac:dyDescent="0.2">
      <c r="A587" s="58">
        <v>22</v>
      </c>
      <c r="B587" s="64" t="s">
        <v>187</v>
      </c>
      <c r="C587" s="91" t="s">
        <v>8</v>
      </c>
      <c r="D587" s="58">
        <v>1</v>
      </c>
      <c r="E587" s="63">
        <v>32.042991959999995</v>
      </c>
      <c r="F587" s="63">
        <f t="shared" ref="F587" si="178">E587*$H$7</f>
        <v>41.291277061618793</v>
      </c>
      <c r="G587" s="63">
        <f>D587*F587</f>
        <v>41.291277061618793</v>
      </c>
    </row>
    <row r="588" spans="1:7" ht="6.95" customHeight="1" x14ac:dyDescent="0.2">
      <c r="A588" s="58"/>
      <c r="B588" s="64"/>
      <c r="C588" s="91"/>
      <c r="D588" s="58"/>
      <c r="E588" s="63"/>
      <c r="F588" s="63"/>
      <c r="G588" s="63"/>
    </row>
    <row r="589" spans="1:7" ht="6.95" customHeight="1" x14ac:dyDescent="0.2">
      <c r="A589" s="58"/>
      <c r="B589" s="64"/>
      <c r="C589" s="91"/>
      <c r="D589" s="58"/>
      <c r="E589" s="63"/>
      <c r="F589" s="63"/>
      <c r="G589" s="63"/>
    </row>
    <row r="590" spans="1:7" x14ac:dyDescent="0.2">
      <c r="A590" s="58"/>
      <c r="B590" s="64"/>
      <c r="C590" s="91"/>
      <c r="D590" s="58"/>
      <c r="E590" s="63"/>
      <c r="F590" s="63"/>
      <c r="G590" s="63"/>
    </row>
    <row r="591" spans="1:7" ht="6.95" customHeight="1" x14ac:dyDescent="0.2">
      <c r="A591" s="58">
        <v>23</v>
      </c>
      <c r="B591" s="64" t="s">
        <v>188</v>
      </c>
      <c r="C591" s="91" t="s">
        <v>8</v>
      </c>
      <c r="D591" s="58">
        <v>1</v>
      </c>
      <c r="E591" s="63">
        <v>7.1332455599999998</v>
      </c>
      <c r="F591" s="63">
        <f t="shared" ref="F591" si="179">E591*$H$7</f>
        <v>9.1920510773214996</v>
      </c>
      <c r="G591" s="63">
        <f>D591*F591</f>
        <v>9.1920510773214996</v>
      </c>
    </row>
    <row r="592" spans="1:7" ht="6.95" customHeight="1" x14ac:dyDescent="0.2">
      <c r="A592" s="58"/>
      <c r="B592" s="64"/>
      <c r="C592" s="91"/>
      <c r="D592" s="58"/>
      <c r="E592" s="63"/>
      <c r="F592" s="63"/>
      <c r="G592" s="63"/>
    </row>
    <row r="593" spans="1:7" ht="6.95" customHeight="1" x14ac:dyDescent="0.2">
      <c r="A593" s="58"/>
      <c r="B593" s="64"/>
      <c r="C593" s="91"/>
      <c r="D593" s="58"/>
      <c r="E593" s="63"/>
      <c r="F593" s="63"/>
      <c r="G593" s="63"/>
    </row>
    <row r="594" spans="1:7" x14ac:dyDescent="0.2">
      <c r="A594" s="58"/>
      <c r="B594" s="64"/>
      <c r="C594" s="91"/>
      <c r="D594" s="58"/>
      <c r="E594" s="63"/>
      <c r="F594" s="63"/>
      <c r="G594" s="63"/>
    </row>
    <row r="595" spans="1:7" ht="6.95" customHeight="1" x14ac:dyDescent="0.2">
      <c r="A595" s="58">
        <v>24</v>
      </c>
      <c r="B595" s="64" t="s">
        <v>189</v>
      </c>
      <c r="C595" s="91" t="s">
        <v>8</v>
      </c>
      <c r="D595" s="58">
        <v>1</v>
      </c>
      <c r="E595" s="63">
        <v>38.4968808</v>
      </c>
      <c r="F595" s="63">
        <f t="shared" ref="F595" si="180">E595*$H$7</f>
        <v>49.607894703004916</v>
      </c>
      <c r="G595" s="63">
        <f>D595*F595</f>
        <v>49.607894703004916</v>
      </c>
    </row>
    <row r="596" spans="1:7" ht="6.95" customHeight="1" x14ac:dyDescent="0.2">
      <c r="A596" s="58"/>
      <c r="B596" s="64"/>
      <c r="C596" s="91"/>
      <c r="D596" s="58"/>
      <c r="E596" s="63"/>
      <c r="F596" s="63"/>
      <c r="G596" s="63"/>
    </row>
    <row r="597" spans="1:7" ht="6.95" customHeight="1" x14ac:dyDescent="0.2">
      <c r="A597" s="58"/>
      <c r="B597" s="64"/>
      <c r="C597" s="91"/>
      <c r="D597" s="58"/>
      <c r="E597" s="63"/>
      <c r="F597" s="63"/>
      <c r="G597" s="63"/>
    </row>
    <row r="598" spans="1:7" ht="6.95" customHeight="1" x14ac:dyDescent="0.2">
      <c r="A598" s="58"/>
      <c r="B598" s="64"/>
      <c r="C598" s="91"/>
      <c r="D598" s="58"/>
      <c r="E598" s="63"/>
      <c r="F598" s="63"/>
      <c r="G598" s="63"/>
    </row>
    <row r="599" spans="1:7" ht="6.95" customHeight="1" x14ac:dyDescent="0.2">
      <c r="A599" s="58">
        <v>25</v>
      </c>
      <c r="B599" s="64" t="s">
        <v>190</v>
      </c>
      <c r="C599" s="91" t="s">
        <v>8</v>
      </c>
      <c r="D599" s="58">
        <v>1</v>
      </c>
      <c r="E599" s="63">
        <v>8.3787328800000012</v>
      </c>
      <c r="F599" s="63">
        <f t="shared" ref="F599" si="181">E599*$H$7</f>
        <v>10.797012376536367</v>
      </c>
      <c r="G599" s="63">
        <f>D599*F599</f>
        <v>10.797012376536367</v>
      </c>
    </row>
    <row r="600" spans="1:7" ht="6.95" customHeight="1" x14ac:dyDescent="0.2">
      <c r="A600" s="58"/>
      <c r="B600" s="64"/>
      <c r="C600" s="91"/>
      <c r="D600" s="58"/>
      <c r="E600" s="63"/>
      <c r="F600" s="63"/>
      <c r="G600" s="63"/>
    </row>
    <row r="601" spans="1:7" ht="6.95" customHeight="1" x14ac:dyDescent="0.2">
      <c r="A601" s="58"/>
      <c r="B601" s="64"/>
      <c r="C601" s="91"/>
      <c r="D601" s="58"/>
      <c r="E601" s="63"/>
      <c r="F601" s="63"/>
      <c r="G601" s="63"/>
    </row>
    <row r="602" spans="1:7" x14ac:dyDescent="0.2">
      <c r="A602" s="58"/>
      <c r="B602" s="64"/>
      <c r="C602" s="91"/>
      <c r="D602" s="58"/>
      <c r="E602" s="63"/>
      <c r="F602" s="63"/>
      <c r="G602" s="63"/>
    </row>
    <row r="603" spans="1:7" ht="6.95" customHeight="1" x14ac:dyDescent="0.2">
      <c r="A603" s="58">
        <v>26</v>
      </c>
      <c r="B603" s="64" t="s">
        <v>191</v>
      </c>
      <c r="C603" s="91" t="s">
        <v>8</v>
      </c>
      <c r="D603" s="58">
        <v>1</v>
      </c>
      <c r="E603" s="63">
        <v>21.173284439999996</v>
      </c>
      <c r="F603" s="63">
        <f t="shared" ref="F603" si="182">E603*$H$7</f>
        <v>27.2843420866527</v>
      </c>
      <c r="G603" s="63">
        <f>D603*F603</f>
        <v>27.2843420866527</v>
      </c>
    </row>
    <row r="604" spans="1:7" ht="6.95" customHeight="1" x14ac:dyDescent="0.2">
      <c r="A604" s="58"/>
      <c r="B604" s="64"/>
      <c r="C604" s="91"/>
      <c r="D604" s="58"/>
      <c r="E604" s="63"/>
      <c r="F604" s="63"/>
      <c r="G604" s="63"/>
    </row>
    <row r="605" spans="1:7" ht="6.95" customHeight="1" x14ac:dyDescent="0.2">
      <c r="A605" s="58"/>
      <c r="B605" s="64"/>
      <c r="C605" s="91"/>
      <c r="D605" s="58"/>
      <c r="E605" s="63"/>
      <c r="F605" s="63"/>
      <c r="G605" s="63"/>
    </row>
    <row r="606" spans="1:7" ht="6.95" customHeight="1" x14ac:dyDescent="0.2">
      <c r="A606" s="58"/>
      <c r="B606" s="64"/>
      <c r="C606" s="91"/>
      <c r="D606" s="58"/>
      <c r="E606" s="63"/>
      <c r="F606" s="63"/>
      <c r="G606" s="63"/>
    </row>
    <row r="607" spans="1:7" ht="6.95" customHeight="1" x14ac:dyDescent="0.2">
      <c r="A607" s="58">
        <v>27</v>
      </c>
      <c r="B607" s="64" t="s">
        <v>192</v>
      </c>
      <c r="C607" s="91" t="s">
        <v>8</v>
      </c>
      <c r="D607" s="58">
        <v>1</v>
      </c>
      <c r="E607" s="63">
        <v>20.448637271999999</v>
      </c>
      <c r="F607" s="63">
        <f t="shared" ref="F607" si="183">E607*$H$7</f>
        <v>26.350546421654965</v>
      </c>
      <c r="G607" s="63">
        <f>D607*F607</f>
        <v>26.350546421654965</v>
      </c>
    </row>
    <row r="608" spans="1:7" ht="6.95" customHeight="1" x14ac:dyDescent="0.2">
      <c r="A608" s="58"/>
      <c r="B608" s="64"/>
      <c r="C608" s="91"/>
      <c r="D608" s="58"/>
      <c r="E608" s="63"/>
      <c r="F608" s="63"/>
      <c r="G608" s="63"/>
    </row>
    <row r="609" spans="1:7" ht="6.95" customHeight="1" x14ac:dyDescent="0.2">
      <c r="A609" s="58"/>
      <c r="B609" s="64"/>
      <c r="C609" s="91"/>
      <c r="D609" s="58"/>
      <c r="E609" s="63"/>
      <c r="F609" s="63"/>
      <c r="G609" s="63"/>
    </row>
    <row r="610" spans="1:7" ht="6.95" customHeight="1" x14ac:dyDescent="0.2">
      <c r="A610" s="58"/>
      <c r="B610" s="64"/>
      <c r="C610" s="91"/>
      <c r="D610" s="58"/>
      <c r="E610" s="63"/>
      <c r="F610" s="63"/>
      <c r="G610" s="63"/>
    </row>
    <row r="611" spans="1:7" ht="6.95" customHeight="1" x14ac:dyDescent="0.2">
      <c r="A611" s="58">
        <v>28</v>
      </c>
      <c r="B611" s="64" t="s">
        <v>91</v>
      </c>
      <c r="C611" s="91" t="s">
        <v>8</v>
      </c>
      <c r="D611" s="58">
        <v>3</v>
      </c>
      <c r="E611" s="63">
        <v>16.870691879999999</v>
      </c>
      <c r="F611" s="63">
        <f t="shared" ref="F611" si="184">E611*$H$7</f>
        <v>21.739930325728626</v>
      </c>
      <c r="G611" s="63">
        <f>D611*F611</f>
        <v>65.21979097718588</v>
      </c>
    </row>
    <row r="612" spans="1:7" ht="6.95" customHeight="1" x14ac:dyDescent="0.2">
      <c r="A612" s="58"/>
      <c r="B612" s="64"/>
      <c r="C612" s="91"/>
      <c r="D612" s="58"/>
      <c r="E612" s="63"/>
      <c r="F612" s="63"/>
      <c r="G612" s="63"/>
    </row>
    <row r="613" spans="1:7" ht="6.95" customHeight="1" x14ac:dyDescent="0.2">
      <c r="A613" s="58"/>
      <c r="B613" s="64"/>
      <c r="C613" s="91"/>
      <c r="D613" s="58"/>
      <c r="E613" s="63"/>
      <c r="F613" s="63"/>
      <c r="G613" s="63"/>
    </row>
    <row r="614" spans="1:7" ht="6.95" customHeight="1" x14ac:dyDescent="0.2">
      <c r="A614" s="58"/>
      <c r="B614" s="64"/>
      <c r="C614" s="91"/>
      <c r="D614" s="58"/>
      <c r="E614" s="63"/>
      <c r="F614" s="63"/>
      <c r="G614" s="63"/>
    </row>
    <row r="615" spans="1:7" ht="6.95" customHeight="1" x14ac:dyDescent="0.2">
      <c r="A615" s="58">
        <v>29</v>
      </c>
      <c r="B615" s="64" t="s">
        <v>193</v>
      </c>
      <c r="C615" s="91" t="s">
        <v>8</v>
      </c>
      <c r="D615" s="58">
        <v>1</v>
      </c>
      <c r="E615" s="63">
        <v>13.983425819999999</v>
      </c>
      <c r="F615" s="63">
        <f t="shared" ref="F615" si="185">E615*$H$7</f>
        <v>18.019338223003256</v>
      </c>
      <c r="G615" s="63">
        <f>D615*F615</f>
        <v>18.019338223003256</v>
      </c>
    </row>
    <row r="616" spans="1:7" ht="6.95" customHeight="1" x14ac:dyDescent="0.2">
      <c r="A616" s="58"/>
      <c r="B616" s="64"/>
      <c r="C616" s="91"/>
      <c r="D616" s="58"/>
      <c r="E616" s="63"/>
      <c r="F616" s="63"/>
      <c r="G616" s="63"/>
    </row>
    <row r="617" spans="1:7" ht="6.95" customHeight="1" x14ac:dyDescent="0.2">
      <c r="A617" s="58"/>
      <c r="B617" s="64"/>
      <c r="C617" s="91"/>
      <c r="D617" s="58"/>
      <c r="E617" s="63"/>
      <c r="F617" s="63"/>
      <c r="G617" s="63"/>
    </row>
    <row r="618" spans="1:7" x14ac:dyDescent="0.2">
      <c r="A618" s="58"/>
      <c r="B618" s="64"/>
      <c r="C618" s="91"/>
      <c r="D618" s="58"/>
      <c r="E618" s="63"/>
      <c r="F618" s="63"/>
      <c r="G618" s="63"/>
    </row>
    <row r="619" spans="1:7" ht="6.95" customHeight="1" x14ac:dyDescent="0.2">
      <c r="A619" s="58">
        <v>30</v>
      </c>
      <c r="B619" s="64" t="s">
        <v>194</v>
      </c>
      <c r="C619" s="91" t="s">
        <v>8</v>
      </c>
      <c r="D619" s="58">
        <v>2</v>
      </c>
      <c r="E619" s="63">
        <v>27.06104268</v>
      </c>
      <c r="F619" s="63">
        <f t="shared" ref="F619" si="186">E619*$H$7</f>
        <v>34.871431864759337</v>
      </c>
      <c r="G619" s="63">
        <f>D619*F619</f>
        <v>69.742863729518675</v>
      </c>
    </row>
    <row r="620" spans="1:7" ht="6.95" customHeight="1" x14ac:dyDescent="0.2">
      <c r="A620" s="58"/>
      <c r="B620" s="64"/>
      <c r="C620" s="91"/>
      <c r="D620" s="58"/>
      <c r="E620" s="63"/>
      <c r="F620" s="63"/>
      <c r="G620" s="63"/>
    </row>
    <row r="621" spans="1:7" ht="6.95" customHeight="1" x14ac:dyDescent="0.2">
      <c r="A621" s="58"/>
      <c r="B621" s="64"/>
      <c r="C621" s="91"/>
      <c r="D621" s="58"/>
      <c r="E621" s="63"/>
      <c r="F621" s="63"/>
      <c r="G621" s="63"/>
    </row>
    <row r="622" spans="1:7" ht="6.95" customHeight="1" x14ac:dyDescent="0.2">
      <c r="A622" s="58"/>
      <c r="B622" s="64"/>
      <c r="C622" s="91"/>
      <c r="D622" s="58"/>
      <c r="E622" s="63"/>
      <c r="F622" s="63"/>
      <c r="G622" s="63"/>
    </row>
    <row r="623" spans="1:7" ht="6.95" customHeight="1" x14ac:dyDescent="0.2">
      <c r="A623" s="58">
        <v>31</v>
      </c>
      <c r="B623" s="64" t="s">
        <v>195</v>
      </c>
      <c r="C623" s="91" t="s">
        <v>8</v>
      </c>
      <c r="D623" s="58">
        <v>1</v>
      </c>
      <c r="E623" s="63">
        <v>27.400721040000001</v>
      </c>
      <c r="F623" s="63">
        <f t="shared" ref="F623" si="187">E623*$H$7</f>
        <v>35.309148582727033</v>
      </c>
      <c r="G623" s="63">
        <f>D623*F623</f>
        <v>35.309148582727033</v>
      </c>
    </row>
    <row r="624" spans="1:7" ht="6.95" customHeight="1" x14ac:dyDescent="0.2">
      <c r="A624" s="58"/>
      <c r="B624" s="64"/>
      <c r="C624" s="91"/>
      <c r="D624" s="58"/>
      <c r="E624" s="63"/>
      <c r="F624" s="63"/>
      <c r="G624" s="63"/>
    </row>
    <row r="625" spans="1:7" ht="6.95" customHeight="1" x14ac:dyDescent="0.2">
      <c r="A625" s="58"/>
      <c r="B625" s="64"/>
      <c r="C625" s="91"/>
      <c r="D625" s="58"/>
      <c r="E625" s="63"/>
      <c r="F625" s="63"/>
      <c r="G625" s="63"/>
    </row>
    <row r="626" spans="1:7" ht="6.95" customHeight="1" x14ac:dyDescent="0.2">
      <c r="A626" s="58"/>
      <c r="B626" s="64"/>
      <c r="C626" s="91"/>
      <c r="D626" s="58"/>
      <c r="E626" s="63"/>
      <c r="F626" s="63"/>
      <c r="G626" s="63"/>
    </row>
    <row r="627" spans="1:7" ht="6.95" customHeight="1" x14ac:dyDescent="0.2">
      <c r="A627" s="58">
        <v>32</v>
      </c>
      <c r="B627" s="64" t="s">
        <v>196</v>
      </c>
      <c r="C627" s="91" t="s">
        <v>8</v>
      </c>
      <c r="D627" s="58">
        <v>2</v>
      </c>
      <c r="E627" s="63">
        <v>27.06104268</v>
      </c>
      <c r="F627" s="63">
        <f t="shared" ref="F627" si="188">E627*$H$7</f>
        <v>34.871431864759337</v>
      </c>
      <c r="G627" s="63">
        <f>D627*F627</f>
        <v>69.742863729518675</v>
      </c>
    </row>
    <row r="628" spans="1:7" ht="6.95" customHeight="1" x14ac:dyDescent="0.2">
      <c r="A628" s="58"/>
      <c r="B628" s="64"/>
      <c r="C628" s="91"/>
      <c r="D628" s="58"/>
      <c r="E628" s="63"/>
      <c r="F628" s="63"/>
      <c r="G628" s="63"/>
    </row>
    <row r="629" spans="1:7" ht="6.95" customHeight="1" x14ac:dyDescent="0.2">
      <c r="A629" s="58"/>
      <c r="B629" s="64"/>
      <c r="C629" s="91"/>
      <c r="D629" s="58"/>
      <c r="E629" s="63"/>
      <c r="F629" s="63"/>
      <c r="G629" s="63"/>
    </row>
    <row r="630" spans="1:7" ht="6.95" customHeight="1" x14ac:dyDescent="0.2">
      <c r="A630" s="58"/>
      <c r="B630" s="64"/>
      <c r="C630" s="91"/>
      <c r="D630" s="58"/>
      <c r="E630" s="63"/>
      <c r="F630" s="63"/>
      <c r="G630" s="63"/>
    </row>
    <row r="631" spans="1:7" ht="6.95" customHeight="1" x14ac:dyDescent="0.2">
      <c r="A631" s="58">
        <v>33</v>
      </c>
      <c r="B631" s="64" t="s">
        <v>197</v>
      </c>
      <c r="C631" s="91" t="s">
        <v>8</v>
      </c>
      <c r="D631" s="58">
        <v>1</v>
      </c>
      <c r="E631" s="63">
        <v>24.853133339999999</v>
      </c>
      <c r="F631" s="63">
        <f t="shared" ref="F631" si="189">E631*$H$7</f>
        <v>32.026273197969353</v>
      </c>
      <c r="G631" s="63">
        <f>D631*F631</f>
        <v>32.026273197969353</v>
      </c>
    </row>
    <row r="632" spans="1:7" ht="6.95" customHeight="1" x14ac:dyDescent="0.2">
      <c r="A632" s="58"/>
      <c r="B632" s="64"/>
      <c r="C632" s="91"/>
      <c r="D632" s="58"/>
      <c r="E632" s="63"/>
      <c r="F632" s="63"/>
      <c r="G632" s="63"/>
    </row>
    <row r="633" spans="1:7" ht="6.95" customHeight="1" x14ac:dyDescent="0.2">
      <c r="A633" s="58"/>
      <c r="B633" s="64"/>
      <c r="C633" s="91"/>
      <c r="D633" s="58"/>
      <c r="E633" s="63"/>
      <c r="F633" s="63"/>
      <c r="G633" s="63"/>
    </row>
    <row r="634" spans="1:7" ht="6.95" customHeight="1" x14ac:dyDescent="0.2">
      <c r="A634" s="58"/>
      <c r="B634" s="64"/>
      <c r="C634" s="91"/>
      <c r="D634" s="58"/>
      <c r="E634" s="63"/>
      <c r="F634" s="63"/>
      <c r="G634" s="63"/>
    </row>
    <row r="635" spans="1:7" ht="6.95" customHeight="1" x14ac:dyDescent="0.2">
      <c r="A635" s="58">
        <v>34</v>
      </c>
      <c r="B635" s="64" t="s">
        <v>198</v>
      </c>
      <c r="C635" s="91" t="s">
        <v>8</v>
      </c>
      <c r="D635" s="58">
        <v>2</v>
      </c>
      <c r="E635" s="63">
        <v>20.493927720000002</v>
      </c>
      <c r="F635" s="63">
        <f t="shared" ref="F635" si="190">E635*$H$7</f>
        <v>26.408908650717329</v>
      </c>
      <c r="G635" s="63">
        <f>D635*F635</f>
        <v>52.817817301434658</v>
      </c>
    </row>
    <row r="636" spans="1:7" ht="6.95" customHeight="1" x14ac:dyDescent="0.2">
      <c r="A636" s="58"/>
      <c r="B636" s="64"/>
      <c r="C636" s="91"/>
      <c r="D636" s="58"/>
      <c r="E636" s="63"/>
      <c r="F636" s="63"/>
      <c r="G636" s="63"/>
    </row>
    <row r="637" spans="1:7" ht="6.95" customHeight="1" x14ac:dyDescent="0.2">
      <c r="A637" s="58"/>
      <c r="B637" s="64"/>
      <c r="C637" s="91"/>
      <c r="D637" s="58"/>
      <c r="E637" s="63"/>
      <c r="F637" s="63"/>
      <c r="G637" s="63"/>
    </row>
    <row r="638" spans="1:7" ht="6.95" customHeight="1" x14ac:dyDescent="0.2">
      <c r="A638" s="58"/>
      <c r="B638" s="64"/>
      <c r="C638" s="91"/>
      <c r="D638" s="58"/>
      <c r="E638" s="63"/>
      <c r="F638" s="63"/>
      <c r="G638" s="63"/>
    </row>
    <row r="639" spans="1:7" ht="6.95" customHeight="1" x14ac:dyDescent="0.2">
      <c r="A639" s="58">
        <v>35</v>
      </c>
      <c r="B639" s="64" t="s">
        <v>199</v>
      </c>
      <c r="C639" s="91" t="s">
        <v>9</v>
      </c>
      <c r="D639" s="58">
        <v>25</v>
      </c>
      <c r="E639" s="63">
        <v>2.8306529999999994</v>
      </c>
      <c r="F639" s="63">
        <f t="shared" ref="F639" si="191">E639*$H$7</f>
        <v>3.6476393163974197</v>
      </c>
      <c r="G639" s="63">
        <f>D639*F639</f>
        <v>91.190982909935485</v>
      </c>
    </row>
    <row r="640" spans="1:7" ht="6.95" customHeight="1" x14ac:dyDescent="0.2">
      <c r="A640" s="58"/>
      <c r="B640" s="64"/>
      <c r="C640" s="91"/>
      <c r="D640" s="58"/>
      <c r="E640" s="63"/>
      <c r="F640" s="63"/>
      <c r="G640" s="63"/>
    </row>
    <row r="641" spans="1:7" ht="6.95" customHeight="1" x14ac:dyDescent="0.2">
      <c r="A641" s="58"/>
      <c r="B641" s="64"/>
      <c r="C641" s="91"/>
      <c r="D641" s="58"/>
      <c r="E641" s="63"/>
      <c r="F641" s="63"/>
      <c r="G641" s="63"/>
    </row>
    <row r="642" spans="1:7" ht="6.95" customHeight="1" x14ac:dyDescent="0.2">
      <c r="A642" s="58"/>
      <c r="B642" s="64"/>
      <c r="C642" s="91"/>
      <c r="D642" s="58"/>
      <c r="E642" s="63"/>
      <c r="F642" s="63"/>
      <c r="G642" s="63"/>
    </row>
    <row r="643" spans="1:7" ht="6.95" customHeight="1" x14ac:dyDescent="0.2">
      <c r="A643" s="58">
        <v>36</v>
      </c>
      <c r="B643" s="64" t="s">
        <v>200</v>
      </c>
      <c r="C643" s="91" t="s">
        <v>8</v>
      </c>
      <c r="D643" s="58">
        <v>2</v>
      </c>
      <c r="E643" s="63">
        <v>5.8877582400000001</v>
      </c>
      <c r="F643" s="63">
        <f t="shared" ref="F643" si="192">E643*$H$7</f>
        <v>7.5870897781066349</v>
      </c>
      <c r="G643" s="63">
        <f>D643*F643</f>
        <v>15.17417955621327</v>
      </c>
    </row>
    <row r="644" spans="1:7" ht="6.95" customHeight="1" x14ac:dyDescent="0.2">
      <c r="A644" s="58"/>
      <c r="B644" s="64"/>
      <c r="C644" s="91"/>
      <c r="D644" s="58"/>
      <c r="E644" s="63"/>
      <c r="F644" s="63"/>
      <c r="G644" s="63"/>
    </row>
    <row r="645" spans="1:7" ht="6.95" customHeight="1" x14ac:dyDescent="0.2">
      <c r="A645" s="58"/>
      <c r="B645" s="64"/>
      <c r="C645" s="91"/>
      <c r="D645" s="58"/>
      <c r="E645" s="63"/>
      <c r="F645" s="63"/>
      <c r="G645" s="63"/>
    </row>
    <row r="646" spans="1:7" ht="6.95" customHeight="1" x14ac:dyDescent="0.2">
      <c r="A646" s="58"/>
      <c r="B646" s="64"/>
      <c r="C646" s="91"/>
      <c r="D646" s="58"/>
      <c r="E646" s="63"/>
      <c r="F646" s="63"/>
      <c r="G646" s="63"/>
    </row>
    <row r="647" spans="1:7" ht="6.95" customHeight="1" x14ac:dyDescent="0.2">
      <c r="A647" s="58">
        <v>37</v>
      </c>
      <c r="B647" s="64" t="s">
        <v>201</v>
      </c>
      <c r="C647" s="91" t="s">
        <v>8</v>
      </c>
      <c r="D647" s="58">
        <v>2</v>
      </c>
      <c r="E647" s="63">
        <v>1.9248440399999998</v>
      </c>
      <c r="F647" s="63">
        <f t="shared" ref="F647" si="193">E647*$H$7</f>
        <v>2.4803947351502456</v>
      </c>
      <c r="G647" s="63">
        <f>D647*F647</f>
        <v>4.9607894703004911</v>
      </c>
    </row>
    <row r="648" spans="1:7" ht="6.95" customHeight="1" x14ac:dyDescent="0.2">
      <c r="A648" s="58"/>
      <c r="B648" s="64"/>
      <c r="C648" s="91"/>
      <c r="D648" s="58"/>
      <c r="E648" s="63"/>
      <c r="F648" s="63"/>
      <c r="G648" s="63"/>
    </row>
    <row r="649" spans="1:7" ht="6.95" customHeight="1" x14ac:dyDescent="0.2">
      <c r="A649" s="58"/>
      <c r="B649" s="64"/>
      <c r="C649" s="91"/>
      <c r="D649" s="58"/>
      <c r="E649" s="63"/>
      <c r="F649" s="63"/>
      <c r="G649" s="63"/>
    </row>
    <row r="650" spans="1:7" ht="6.95" customHeight="1" x14ac:dyDescent="0.2">
      <c r="A650" s="58"/>
      <c r="B650" s="64"/>
      <c r="C650" s="91"/>
      <c r="D650" s="58"/>
      <c r="E650" s="63"/>
      <c r="F650" s="63"/>
      <c r="G650" s="63"/>
    </row>
    <row r="651" spans="1:7" ht="6.95" customHeight="1" x14ac:dyDescent="0.2">
      <c r="A651" s="58">
        <v>38</v>
      </c>
      <c r="B651" s="64" t="s">
        <v>202</v>
      </c>
      <c r="C651" s="91" t="s">
        <v>8</v>
      </c>
      <c r="D651" s="58">
        <v>3</v>
      </c>
      <c r="E651" s="63">
        <v>1.9248440399999998</v>
      </c>
      <c r="F651" s="63">
        <f t="shared" ref="F651" si="194">E651*$H$7</f>
        <v>2.4803947351502456</v>
      </c>
      <c r="G651" s="63">
        <f>D651*F651</f>
        <v>7.4411842054507371</v>
      </c>
    </row>
    <row r="652" spans="1:7" ht="6.95" customHeight="1" x14ac:dyDescent="0.2">
      <c r="A652" s="58"/>
      <c r="B652" s="64"/>
      <c r="C652" s="91"/>
      <c r="D652" s="58"/>
      <c r="E652" s="63"/>
      <c r="F652" s="63"/>
      <c r="G652" s="63"/>
    </row>
    <row r="653" spans="1:7" ht="6.95" customHeight="1" x14ac:dyDescent="0.2">
      <c r="A653" s="58"/>
      <c r="B653" s="64"/>
      <c r="C653" s="91"/>
      <c r="D653" s="58"/>
      <c r="E653" s="63"/>
      <c r="F653" s="63"/>
      <c r="G653" s="63"/>
    </row>
    <row r="654" spans="1:7" ht="6.95" customHeight="1" x14ac:dyDescent="0.2">
      <c r="A654" s="58"/>
      <c r="B654" s="64"/>
      <c r="C654" s="91"/>
      <c r="D654" s="58"/>
      <c r="E654" s="63"/>
      <c r="F654" s="63"/>
      <c r="G654" s="63"/>
    </row>
    <row r="655" spans="1:7" ht="6.95" customHeight="1" x14ac:dyDescent="0.2">
      <c r="A655" s="58">
        <v>39</v>
      </c>
      <c r="B655" s="64" t="s">
        <v>203</v>
      </c>
      <c r="C655" s="91" t="s">
        <v>8</v>
      </c>
      <c r="D655" s="58">
        <v>2</v>
      </c>
      <c r="E655" s="63">
        <v>15.964882919999999</v>
      </c>
      <c r="F655" s="63">
        <f t="shared" ref="F655" si="195">E655*$H$7</f>
        <v>20.572685744481451</v>
      </c>
      <c r="G655" s="63">
        <f>D655*F655</f>
        <v>41.145371488962901</v>
      </c>
    </row>
    <row r="656" spans="1:7" ht="6.95" customHeight="1" x14ac:dyDescent="0.2">
      <c r="A656" s="58"/>
      <c r="B656" s="64"/>
      <c r="C656" s="91"/>
      <c r="D656" s="58"/>
      <c r="E656" s="63"/>
      <c r="F656" s="63"/>
      <c r="G656" s="63"/>
    </row>
    <row r="657" spans="1:7" ht="6.95" customHeight="1" x14ac:dyDescent="0.2">
      <c r="A657" s="58"/>
      <c r="B657" s="64"/>
      <c r="C657" s="91"/>
      <c r="D657" s="58"/>
      <c r="E657" s="63"/>
      <c r="F657" s="63"/>
      <c r="G657" s="63"/>
    </row>
    <row r="658" spans="1:7" ht="6.95" customHeight="1" x14ac:dyDescent="0.2">
      <c r="A658" s="58"/>
      <c r="B658" s="64"/>
      <c r="C658" s="91"/>
      <c r="D658" s="58"/>
      <c r="E658" s="63"/>
      <c r="F658" s="63"/>
      <c r="G658" s="63"/>
    </row>
    <row r="659" spans="1:7" ht="6.95" customHeight="1" x14ac:dyDescent="0.2">
      <c r="A659" s="58">
        <v>40</v>
      </c>
      <c r="B659" s="64" t="s">
        <v>204</v>
      </c>
      <c r="C659" s="91" t="s">
        <v>8</v>
      </c>
      <c r="D659" s="58">
        <v>1</v>
      </c>
      <c r="E659" s="63">
        <v>17.43682248</v>
      </c>
      <c r="F659" s="63">
        <f t="shared" ref="F659" si="196">E659*$H$7</f>
        <v>22.469458189008112</v>
      </c>
      <c r="G659" s="63">
        <f>D659*F659</f>
        <v>22.469458189008112</v>
      </c>
    </row>
    <row r="660" spans="1:7" ht="6.95" customHeight="1" x14ac:dyDescent="0.2">
      <c r="A660" s="58"/>
      <c r="B660" s="64"/>
      <c r="C660" s="91"/>
      <c r="D660" s="58"/>
      <c r="E660" s="63"/>
      <c r="F660" s="63"/>
      <c r="G660" s="63"/>
    </row>
    <row r="661" spans="1:7" ht="6.95" customHeight="1" x14ac:dyDescent="0.2">
      <c r="A661" s="58"/>
      <c r="B661" s="64"/>
      <c r="C661" s="91"/>
      <c r="D661" s="58"/>
      <c r="E661" s="63"/>
      <c r="F661" s="63"/>
      <c r="G661" s="63"/>
    </row>
    <row r="662" spans="1:7" ht="6.95" customHeight="1" x14ac:dyDescent="0.2">
      <c r="A662" s="58"/>
      <c r="B662" s="64"/>
      <c r="C662" s="91"/>
      <c r="D662" s="58"/>
      <c r="E662" s="63"/>
      <c r="F662" s="63"/>
      <c r="G662" s="63"/>
    </row>
    <row r="663" spans="1:7" ht="6.95" customHeight="1" x14ac:dyDescent="0.2">
      <c r="A663" s="58">
        <v>41</v>
      </c>
      <c r="B663" s="64" t="s">
        <v>205</v>
      </c>
      <c r="C663" s="91" t="s">
        <v>8</v>
      </c>
      <c r="D663" s="58">
        <v>1</v>
      </c>
      <c r="E663" s="63">
        <v>17.799146063999999</v>
      </c>
      <c r="F663" s="63">
        <f t="shared" ref="F663" si="197">E663*$H$7</f>
        <v>22.936356021506977</v>
      </c>
      <c r="G663" s="63">
        <f>D663*F663</f>
        <v>22.936356021506977</v>
      </c>
    </row>
    <row r="664" spans="1:7" ht="6.95" customHeight="1" x14ac:dyDescent="0.2">
      <c r="A664" s="58"/>
      <c r="B664" s="64"/>
      <c r="C664" s="91"/>
      <c r="D664" s="58"/>
      <c r="E664" s="63"/>
      <c r="F664" s="63"/>
      <c r="G664" s="63"/>
    </row>
    <row r="665" spans="1:7" ht="6.95" customHeight="1" x14ac:dyDescent="0.2">
      <c r="A665" s="58"/>
      <c r="B665" s="64"/>
      <c r="C665" s="91"/>
      <c r="D665" s="58"/>
      <c r="E665" s="63"/>
      <c r="F665" s="63"/>
      <c r="G665" s="63"/>
    </row>
    <row r="666" spans="1:7" ht="6.95" customHeight="1" x14ac:dyDescent="0.2">
      <c r="A666" s="58"/>
      <c r="B666" s="64"/>
      <c r="C666" s="91"/>
      <c r="D666" s="58"/>
      <c r="E666" s="63"/>
      <c r="F666" s="63"/>
      <c r="G666" s="63"/>
    </row>
    <row r="667" spans="1:7" ht="6.95" customHeight="1" x14ac:dyDescent="0.2">
      <c r="A667" s="58">
        <v>42</v>
      </c>
      <c r="B667" s="64" t="s">
        <v>206</v>
      </c>
      <c r="C667" s="91" t="s">
        <v>8</v>
      </c>
      <c r="D667" s="58">
        <v>3</v>
      </c>
      <c r="E667" s="63">
        <v>21.909254220000001</v>
      </c>
      <c r="F667" s="63">
        <f t="shared" ref="F667" si="198">E667*$H$7</f>
        <v>28.232728308916037</v>
      </c>
      <c r="G667" s="63">
        <f>D667*F667</f>
        <v>84.698184926748112</v>
      </c>
    </row>
    <row r="668" spans="1:7" ht="6.95" customHeight="1" x14ac:dyDescent="0.2">
      <c r="A668" s="58"/>
      <c r="B668" s="64"/>
      <c r="C668" s="91"/>
      <c r="D668" s="58"/>
      <c r="E668" s="63"/>
      <c r="F668" s="63"/>
      <c r="G668" s="63"/>
    </row>
    <row r="669" spans="1:7" ht="6.95" customHeight="1" x14ac:dyDescent="0.2">
      <c r="A669" s="58"/>
      <c r="B669" s="64"/>
      <c r="C669" s="91"/>
      <c r="D669" s="58"/>
      <c r="E669" s="63"/>
      <c r="F669" s="63"/>
      <c r="G669" s="63"/>
    </row>
    <row r="670" spans="1:7" ht="6.95" customHeight="1" x14ac:dyDescent="0.2">
      <c r="A670" s="58"/>
      <c r="B670" s="64"/>
      <c r="C670" s="91"/>
      <c r="D670" s="58"/>
      <c r="E670" s="63"/>
      <c r="F670" s="63"/>
      <c r="G670" s="63"/>
    </row>
    <row r="671" spans="1:7" ht="6.95" customHeight="1" x14ac:dyDescent="0.2">
      <c r="A671" s="58">
        <v>43</v>
      </c>
      <c r="B671" s="64" t="s">
        <v>207</v>
      </c>
      <c r="C671" s="91" t="s">
        <v>8</v>
      </c>
      <c r="D671" s="58">
        <v>1</v>
      </c>
      <c r="E671" s="63">
        <v>7.1332455599999998</v>
      </c>
      <c r="F671" s="63">
        <f t="shared" ref="F671" si="199">E671*$H$7</f>
        <v>9.1920510773214996</v>
      </c>
      <c r="G671" s="63">
        <f>D671*F671</f>
        <v>9.1920510773214996</v>
      </c>
    </row>
    <row r="672" spans="1:7" ht="6.95" customHeight="1" x14ac:dyDescent="0.2">
      <c r="A672" s="58"/>
      <c r="B672" s="64"/>
      <c r="C672" s="91"/>
      <c r="D672" s="58"/>
      <c r="E672" s="63"/>
      <c r="F672" s="63"/>
      <c r="G672" s="63"/>
    </row>
    <row r="673" spans="1:7" ht="6.95" customHeight="1" x14ac:dyDescent="0.2">
      <c r="A673" s="58"/>
      <c r="B673" s="64"/>
      <c r="C673" s="91"/>
      <c r="D673" s="58"/>
      <c r="E673" s="63"/>
      <c r="F673" s="63"/>
      <c r="G673" s="63"/>
    </row>
    <row r="674" spans="1:7" ht="6.95" customHeight="1" x14ac:dyDescent="0.2">
      <c r="A674" s="58"/>
      <c r="B674" s="64"/>
      <c r="C674" s="91"/>
      <c r="D674" s="58"/>
      <c r="E674" s="63"/>
      <c r="F674" s="63"/>
      <c r="G674" s="63"/>
    </row>
    <row r="675" spans="1:7" ht="6.95" customHeight="1" x14ac:dyDescent="0.2">
      <c r="A675" s="58">
        <v>44</v>
      </c>
      <c r="B675" s="64" t="s">
        <v>208</v>
      </c>
      <c r="C675" s="91" t="s">
        <v>8</v>
      </c>
      <c r="D675" s="58">
        <v>1</v>
      </c>
      <c r="E675" s="63">
        <v>3.6232358400000004</v>
      </c>
      <c r="F675" s="63">
        <f t="shared" ref="F675" si="200">E675*$H$7</f>
        <v>4.6689783249886991</v>
      </c>
      <c r="G675" s="63">
        <f>D675*F675</f>
        <v>4.6689783249886991</v>
      </c>
    </row>
    <row r="676" spans="1:7" ht="6.95" customHeight="1" x14ac:dyDescent="0.2">
      <c r="A676" s="58"/>
      <c r="B676" s="64"/>
      <c r="C676" s="91"/>
      <c r="D676" s="58"/>
      <c r="E676" s="63"/>
      <c r="F676" s="63"/>
      <c r="G676" s="63"/>
    </row>
    <row r="677" spans="1:7" ht="6.95" customHeight="1" x14ac:dyDescent="0.2">
      <c r="A677" s="58"/>
      <c r="B677" s="64"/>
      <c r="C677" s="91"/>
      <c r="D677" s="58"/>
      <c r="E677" s="63"/>
      <c r="F677" s="63"/>
      <c r="G677" s="63"/>
    </row>
    <row r="678" spans="1:7" ht="6.95" customHeight="1" x14ac:dyDescent="0.2">
      <c r="A678" s="58"/>
      <c r="B678" s="64"/>
      <c r="C678" s="91"/>
      <c r="D678" s="58"/>
      <c r="E678" s="63"/>
      <c r="F678" s="63"/>
      <c r="G678" s="63"/>
    </row>
    <row r="679" spans="1:7" ht="6.95" customHeight="1" x14ac:dyDescent="0.2">
      <c r="A679" s="58">
        <v>45</v>
      </c>
      <c r="B679" s="64" t="s">
        <v>209</v>
      </c>
      <c r="C679" s="91" t="s">
        <v>8</v>
      </c>
      <c r="D679" s="58">
        <v>1</v>
      </c>
      <c r="E679" s="63">
        <v>2.8306529999999994</v>
      </c>
      <c r="F679" s="63">
        <f t="shared" ref="F679" si="201">E679*$H$7</f>
        <v>3.6476393163974197</v>
      </c>
      <c r="G679" s="63">
        <f>D679*F679</f>
        <v>3.6476393163974197</v>
      </c>
    </row>
    <row r="680" spans="1:7" ht="6.95" customHeight="1" x14ac:dyDescent="0.2">
      <c r="A680" s="58"/>
      <c r="B680" s="64"/>
      <c r="C680" s="91"/>
      <c r="D680" s="58"/>
      <c r="E680" s="63"/>
      <c r="F680" s="63"/>
      <c r="G680" s="63"/>
    </row>
    <row r="681" spans="1:7" ht="6.95" customHeight="1" x14ac:dyDescent="0.2">
      <c r="A681" s="58"/>
      <c r="B681" s="64"/>
      <c r="C681" s="91"/>
      <c r="D681" s="58"/>
      <c r="E681" s="63"/>
      <c r="F681" s="63"/>
      <c r="G681" s="63"/>
    </row>
    <row r="682" spans="1:7" ht="6.95" customHeight="1" x14ac:dyDescent="0.2">
      <c r="A682" s="58"/>
      <c r="B682" s="64"/>
      <c r="C682" s="91"/>
      <c r="D682" s="58"/>
      <c r="E682" s="63"/>
      <c r="F682" s="63"/>
      <c r="G682" s="63"/>
    </row>
    <row r="683" spans="1:7" ht="6.95" customHeight="1" x14ac:dyDescent="0.2">
      <c r="A683" s="58">
        <v>46</v>
      </c>
      <c r="B683" s="64" t="s">
        <v>210</v>
      </c>
      <c r="C683" s="91" t="s">
        <v>8</v>
      </c>
      <c r="D683" s="58">
        <v>4</v>
      </c>
      <c r="E683" s="63">
        <v>13.021003800000001</v>
      </c>
      <c r="F683" s="63">
        <f t="shared" ref="F683" si="202">E683*$H$7</f>
        <v>16.779140855428135</v>
      </c>
      <c r="G683" s="63">
        <f>D683*F683</f>
        <v>67.116563421712542</v>
      </c>
    </row>
    <row r="684" spans="1:7" ht="6.95" customHeight="1" x14ac:dyDescent="0.2">
      <c r="A684" s="58"/>
      <c r="B684" s="64"/>
      <c r="C684" s="91"/>
      <c r="D684" s="58"/>
      <c r="E684" s="63"/>
      <c r="F684" s="63"/>
      <c r="G684" s="63"/>
    </row>
    <row r="685" spans="1:7" ht="6.95" customHeight="1" x14ac:dyDescent="0.2">
      <c r="A685" s="58"/>
      <c r="B685" s="64"/>
      <c r="C685" s="91"/>
      <c r="D685" s="58"/>
      <c r="E685" s="63"/>
      <c r="F685" s="63"/>
      <c r="G685" s="63"/>
    </row>
    <row r="686" spans="1:7" ht="6.95" customHeight="1" x14ac:dyDescent="0.2">
      <c r="A686" s="58"/>
      <c r="B686" s="64"/>
      <c r="C686" s="91"/>
      <c r="D686" s="58"/>
      <c r="E686" s="63"/>
      <c r="F686" s="63"/>
      <c r="G686" s="63"/>
    </row>
    <row r="687" spans="1:7" ht="6.95" customHeight="1" x14ac:dyDescent="0.2">
      <c r="A687" s="58">
        <v>47</v>
      </c>
      <c r="B687" s="64" t="s">
        <v>211</v>
      </c>
      <c r="C687" s="91" t="s">
        <v>8</v>
      </c>
      <c r="D687" s="58">
        <v>15</v>
      </c>
      <c r="E687" s="63">
        <v>24.100179641999997</v>
      </c>
      <c r="F687" s="63">
        <f t="shared" ref="F687" si="203">E687*$H$7</f>
        <v>31.056001139807634</v>
      </c>
      <c r="G687" s="63">
        <f>D687*F687</f>
        <v>465.84001709711453</v>
      </c>
    </row>
    <row r="688" spans="1:7" ht="6.95" customHeight="1" x14ac:dyDescent="0.2">
      <c r="A688" s="58"/>
      <c r="B688" s="64"/>
      <c r="C688" s="91"/>
      <c r="D688" s="58"/>
      <c r="E688" s="63"/>
      <c r="F688" s="63"/>
      <c r="G688" s="63"/>
    </row>
    <row r="689" spans="1:7" ht="6.95" customHeight="1" x14ac:dyDescent="0.2">
      <c r="A689" s="58"/>
      <c r="B689" s="64"/>
      <c r="C689" s="91"/>
      <c r="D689" s="58"/>
      <c r="E689" s="63"/>
      <c r="F689" s="63"/>
      <c r="G689" s="63"/>
    </row>
    <row r="690" spans="1:7" ht="6.95" customHeight="1" x14ac:dyDescent="0.2">
      <c r="A690" s="58"/>
      <c r="B690" s="64"/>
      <c r="C690" s="91"/>
      <c r="D690" s="58"/>
      <c r="E690" s="63"/>
      <c r="F690" s="63"/>
      <c r="G690" s="63"/>
    </row>
    <row r="691" spans="1:7" ht="6.95" customHeight="1" x14ac:dyDescent="0.2">
      <c r="A691" s="58">
        <v>48</v>
      </c>
      <c r="B691" s="64" t="s">
        <v>212</v>
      </c>
      <c r="C691" s="91" t="s">
        <v>8</v>
      </c>
      <c r="D691" s="58">
        <v>30</v>
      </c>
      <c r="E691" s="63">
        <v>14.26649112</v>
      </c>
      <c r="F691" s="63">
        <f t="shared" ref="F691" si="204">E691*$H$7</f>
        <v>18.384102154642999</v>
      </c>
      <c r="G691" s="63">
        <f>D691*F691</f>
        <v>551.52306463928994</v>
      </c>
    </row>
    <row r="692" spans="1:7" ht="6.95" customHeight="1" x14ac:dyDescent="0.2">
      <c r="A692" s="58"/>
      <c r="B692" s="64"/>
      <c r="C692" s="91"/>
      <c r="D692" s="58"/>
      <c r="E692" s="63"/>
      <c r="F692" s="63"/>
      <c r="G692" s="63"/>
    </row>
    <row r="693" spans="1:7" ht="6.95" customHeight="1" x14ac:dyDescent="0.2">
      <c r="A693" s="58"/>
      <c r="B693" s="64"/>
      <c r="C693" s="91"/>
      <c r="D693" s="58"/>
      <c r="E693" s="63"/>
      <c r="F693" s="63"/>
      <c r="G693" s="63"/>
    </row>
    <row r="694" spans="1:7" ht="6.95" customHeight="1" x14ac:dyDescent="0.2">
      <c r="A694" s="58"/>
      <c r="B694" s="64"/>
      <c r="C694" s="91"/>
      <c r="D694" s="58"/>
      <c r="E694" s="63"/>
      <c r="F694" s="63"/>
      <c r="G694" s="63"/>
    </row>
    <row r="695" spans="1:7" ht="6.95" customHeight="1" x14ac:dyDescent="0.2">
      <c r="A695" s="58">
        <v>49</v>
      </c>
      <c r="B695" s="64" t="s">
        <v>95</v>
      </c>
      <c r="C695" s="91" t="s">
        <v>8</v>
      </c>
      <c r="D695" s="58">
        <v>15</v>
      </c>
      <c r="E695" s="63">
        <v>9.3411548999999994</v>
      </c>
      <c r="F695" s="63">
        <f t="shared" ref="F695" si="205">E695*$H$7</f>
        <v>12.037209744111488</v>
      </c>
      <c r="G695" s="63">
        <f>D695*F695</f>
        <v>180.55814616167231</v>
      </c>
    </row>
    <row r="696" spans="1:7" ht="6.95" customHeight="1" x14ac:dyDescent="0.2">
      <c r="A696" s="58"/>
      <c r="B696" s="64"/>
      <c r="C696" s="91"/>
      <c r="D696" s="58"/>
      <c r="E696" s="63"/>
      <c r="F696" s="63"/>
      <c r="G696" s="63"/>
    </row>
    <row r="697" spans="1:7" ht="6.95" customHeight="1" x14ac:dyDescent="0.2">
      <c r="A697" s="58"/>
      <c r="B697" s="64"/>
      <c r="C697" s="91"/>
      <c r="D697" s="58"/>
      <c r="E697" s="63"/>
      <c r="F697" s="63"/>
      <c r="G697" s="63"/>
    </row>
    <row r="698" spans="1:7" ht="6.95" customHeight="1" x14ac:dyDescent="0.2">
      <c r="A698" s="58"/>
      <c r="B698" s="64"/>
      <c r="C698" s="91"/>
      <c r="D698" s="58"/>
      <c r="E698" s="63"/>
      <c r="F698" s="63"/>
      <c r="G698" s="63"/>
    </row>
    <row r="699" spans="1:7" ht="6.95" customHeight="1" x14ac:dyDescent="0.2">
      <c r="A699" s="58">
        <v>50</v>
      </c>
      <c r="B699" s="64" t="s">
        <v>213</v>
      </c>
      <c r="C699" s="91" t="s">
        <v>8</v>
      </c>
      <c r="D699" s="58">
        <v>10</v>
      </c>
      <c r="E699" s="63">
        <v>16.454019758399998</v>
      </c>
      <c r="F699" s="63">
        <f t="shared" ref="F699" si="206">E699*$H$7</f>
        <v>21.202997818354923</v>
      </c>
      <c r="G699" s="63">
        <f>D699*F699</f>
        <v>212.02997818354925</v>
      </c>
    </row>
    <row r="700" spans="1:7" ht="6.95" customHeight="1" x14ac:dyDescent="0.2">
      <c r="A700" s="58"/>
      <c r="B700" s="64"/>
      <c r="C700" s="91"/>
      <c r="D700" s="58"/>
      <c r="E700" s="63"/>
      <c r="F700" s="63"/>
      <c r="G700" s="63"/>
    </row>
    <row r="701" spans="1:7" ht="6.95" customHeight="1" x14ac:dyDescent="0.2">
      <c r="A701" s="58"/>
      <c r="B701" s="64"/>
      <c r="C701" s="91"/>
      <c r="D701" s="58"/>
      <c r="E701" s="63"/>
      <c r="F701" s="63"/>
      <c r="G701" s="63"/>
    </row>
    <row r="702" spans="1:7" ht="6.95" customHeight="1" x14ac:dyDescent="0.2">
      <c r="A702" s="58"/>
      <c r="B702" s="64"/>
      <c r="C702" s="91"/>
      <c r="D702" s="58"/>
      <c r="E702" s="63"/>
      <c r="F702" s="63"/>
      <c r="G702" s="63"/>
    </row>
    <row r="703" spans="1:7" ht="6.95" customHeight="1" x14ac:dyDescent="0.2">
      <c r="A703" s="58">
        <v>51</v>
      </c>
      <c r="B703" s="64" t="s">
        <v>214</v>
      </c>
      <c r="C703" s="91" t="s">
        <v>8</v>
      </c>
      <c r="D703" s="58">
        <v>15</v>
      </c>
      <c r="E703" s="63">
        <v>12.68132544</v>
      </c>
      <c r="F703" s="63">
        <f t="shared" ref="F703" si="207">E703*$H$7</f>
        <v>16.341424137460443</v>
      </c>
      <c r="G703" s="63">
        <f>D703*F703</f>
        <v>245.12136206190664</v>
      </c>
    </row>
    <row r="704" spans="1:7" ht="6.95" customHeight="1" x14ac:dyDescent="0.2">
      <c r="A704" s="58"/>
      <c r="B704" s="64"/>
      <c r="C704" s="91"/>
      <c r="D704" s="58"/>
      <c r="E704" s="63"/>
      <c r="F704" s="63"/>
      <c r="G704" s="63"/>
    </row>
    <row r="705" spans="1:7" ht="6.95" customHeight="1" x14ac:dyDescent="0.2">
      <c r="A705" s="58"/>
      <c r="B705" s="64"/>
      <c r="C705" s="91"/>
      <c r="D705" s="58"/>
      <c r="E705" s="63"/>
      <c r="F705" s="63"/>
      <c r="G705" s="63"/>
    </row>
    <row r="706" spans="1:7" ht="6.95" customHeight="1" x14ac:dyDescent="0.2">
      <c r="A706" s="58"/>
      <c r="B706" s="64"/>
      <c r="C706" s="91"/>
      <c r="D706" s="58"/>
      <c r="E706" s="63"/>
      <c r="F706" s="63"/>
      <c r="G706" s="63"/>
    </row>
    <row r="707" spans="1:7" ht="6.95" customHeight="1" x14ac:dyDescent="0.2">
      <c r="A707" s="58">
        <v>52</v>
      </c>
      <c r="B707" s="64" t="s">
        <v>94</v>
      </c>
      <c r="C707" s="91" t="s">
        <v>8</v>
      </c>
      <c r="D707" s="58">
        <v>20</v>
      </c>
      <c r="E707" s="63">
        <v>9.3411548999999994</v>
      </c>
      <c r="F707" s="63">
        <f t="shared" ref="F707" si="208">E707*$H$7</f>
        <v>12.037209744111488</v>
      </c>
      <c r="G707" s="63">
        <f>D707*F707</f>
        <v>240.74419488222975</v>
      </c>
    </row>
    <row r="708" spans="1:7" ht="6.95" customHeight="1" x14ac:dyDescent="0.2">
      <c r="A708" s="58"/>
      <c r="B708" s="64"/>
      <c r="C708" s="91"/>
      <c r="D708" s="58"/>
      <c r="E708" s="63"/>
      <c r="F708" s="63"/>
      <c r="G708" s="63"/>
    </row>
    <row r="709" spans="1:7" ht="6.95" customHeight="1" x14ac:dyDescent="0.2">
      <c r="A709" s="58"/>
      <c r="B709" s="64"/>
      <c r="C709" s="91"/>
      <c r="D709" s="58"/>
      <c r="E709" s="63"/>
      <c r="F709" s="63"/>
      <c r="G709" s="63"/>
    </row>
    <row r="710" spans="1:7" ht="6.95" customHeight="1" x14ac:dyDescent="0.2">
      <c r="A710" s="58"/>
      <c r="B710" s="64"/>
      <c r="C710" s="91"/>
      <c r="D710" s="58"/>
      <c r="E710" s="63"/>
      <c r="F710" s="63"/>
      <c r="G710" s="63"/>
    </row>
    <row r="711" spans="1:7" ht="6.95" customHeight="1" x14ac:dyDescent="0.2">
      <c r="A711" s="58">
        <v>53</v>
      </c>
      <c r="B711" s="64" t="s">
        <v>215</v>
      </c>
      <c r="C711" s="91" t="s">
        <v>8</v>
      </c>
      <c r="D711" s="58">
        <v>46</v>
      </c>
      <c r="E711" s="63">
        <v>7.1332455599999998</v>
      </c>
      <c r="F711" s="63">
        <f t="shared" ref="F711" si="209">E711*$H$7</f>
        <v>9.1920510773214996</v>
      </c>
      <c r="G711" s="63">
        <f>D711*F711</f>
        <v>422.83434955678899</v>
      </c>
    </row>
    <row r="712" spans="1:7" ht="6.95" customHeight="1" x14ac:dyDescent="0.2">
      <c r="A712" s="58"/>
      <c r="B712" s="64"/>
      <c r="C712" s="91"/>
      <c r="D712" s="58"/>
      <c r="E712" s="63"/>
      <c r="F712" s="63"/>
      <c r="G712" s="63"/>
    </row>
    <row r="713" spans="1:7" ht="6.95" customHeight="1" x14ac:dyDescent="0.2">
      <c r="A713" s="58"/>
      <c r="B713" s="64"/>
      <c r="C713" s="91"/>
      <c r="D713" s="58"/>
      <c r="E713" s="63"/>
      <c r="F713" s="63"/>
      <c r="G713" s="63"/>
    </row>
    <row r="714" spans="1:7" ht="6.95" customHeight="1" x14ac:dyDescent="0.2">
      <c r="A714" s="58"/>
      <c r="B714" s="64"/>
      <c r="C714" s="91"/>
      <c r="D714" s="58"/>
      <c r="E714" s="63"/>
      <c r="F714" s="63"/>
      <c r="G714" s="63"/>
    </row>
    <row r="715" spans="1:7" ht="6.95" customHeight="1" x14ac:dyDescent="0.2">
      <c r="A715" s="58">
        <v>54</v>
      </c>
      <c r="B715" s="64" t="s">
        <v>216</v>
      </c>
      <c r="C715" s="91" t="s">
        <v>9</v>
      </c>
      <c r="D715" s="58">
        <v>35</v>
      </c>
      <c r="E715" s="63">
        <v>1.9248440399999998</v>
      </c>
      <c r="F715" s="63">
        <f t="shared" ref="F715" si="210">E715*$H$7</f>
        <v>2.4803947351502456</v>
      </c>
      <c r="G715" s="63">
        <f>D715*F715</f>
        <v>86.813815730258597</v>
      </c>
    </row>
    <row r="716" spans="1:7" ht="6.95" customHeight="1" x14ac:dyDescent="0.2">
      <c r="A716" s="58"/>
      <c r="B716" s="64"/>
      <c r="C716" s="91"/>
      <c r="D716" s="58"/>
      <c r="E716" s="63"/>
      <c r="F716" s="63"/>
      <c r="G716" s="63"/>
    </row>
    <row r="717" spans="1:7" ht="6.95" customHeight="1" x14ac:dyDescent="0.2">
      <c r="A717" s="58"/>
      <c r="B717" s="64"/>
      <c r="C717" s="91"/>
      <c r="D717" s="58"/>
      <c r="E717" s="63"/>
      <c r="F717" s="63"/>
      <c r="G717" s="63"/>
    </row>
    <row r="718" spans="1:7" ht="6.95" customHeight="1" x14ac:dyDescent="0.2">
      <c r="A718" s="58"/>
      <c r="B718" s="64"/>
      <c r="C718" s="91"/>
      <c r="D718" s="58"/>
      <c r="E718" s="63"/>
      <c r="F718" s="63"/>
      <c r="G718" s="63"/>
    </row>
    <row r="719" spans="1:7" ht="6.95" customHeight="1" x14ac:dyDescent="0.2">
      <c r="A719" s="58">
        <v>55</v>
      </c>
      <c r="B719" s="64" t="s">
        <v>534</v>
      </c>
      <c r="C719" s="91" t="s">
        <v>9</v>
      </c>
      <c r="D719" s="58">
        <v>24</v>
      </c>
      <c r="E719" s="63">
        <v>1.4923202616</v>
      </c>
      <c r="F719" s="63">
        <f t="shared" ref="F719" si="211">E719*$H$7</f>
        <v>1.92303544760472</v>
      </c>
      <c r="G719" s="63">
        <f>D719*F719</f>
        <v>46.15285074251328</v>
      </c>
    </row>
    <row r="720" spans="1:7" ht="6.95" customHeight="1" x14ac:dyDescent="0.2">
      <c r="A720" s="58"/>
      <c r="B720" s="64"/>
      <c r="C720" s="91"/>
      <c r="D720" s="58"/>
      <c r="E720" s="63"/>
      <c r="F720" s="63"/>
      <c r="G720" s="63"/>
    </row>
    <row r="721" spans="1:7" ht="6.95" customHeight="1" x14ac:dyDescent="0.2">
      <c r="A721" s="58"/>
      <c r="B721" s="64"/>
      <c r="C721" s="91"/>
      <c r="D721" s="58"/>
      <c r="E721" s="63"/>
      <c r="F721" s="63"/>
      <c r="G721" s="63"/>
    </row>
    <row r="722" spans="1:7" ht="6.95" customHeight="1" x14ac:dyDescent="0.2">
      <c r="A722" s="58"/>
      <c r="B722" s="64"/>
      <c r="C722" s="91"/>
      <c r="D722" s="58"/>
      <c r="E722" s="63"/>
      <c r="F722" s="63"/>
      <c r="G722" s="63"/>
    </row>
    <row r="723" spans="1:7" ht="6.95" customHeight="1" x14ac:dyDescent="0.2">
      <c r="A723" s="58">
        <v>56</v>
      </c>
      <c r="B723" s="64" t="s">
        <v>33</v>
      </c>
      <c r="C723" s="92" t="s">
        <v>8</v>
      </c>
      <c r="D723" s="98">
        <v>540</v>
      </c>
      <c r="E723" s="61">
        <v>0.92344098759999993</v>
      </c>
      <c r="F723" s="63">
        <f t="shared" ref="F723" si="212">E723*$H$7</f>
        <v>1.1899655848818709</v>
      </c>
      <c r="G723" s="63">
        <f>D723*F723</f>
        <v>642.58141583621023</v>
      </c>
    </row>
    <row r="724" spans="1:7" ht="6.95" customHeight="1" x14ac:dyDescent="0.2">
      <c r="A724" s="58"/>
      <c r="B724" s="64"/>
      <c r="C724" s="92"/>
      <c r="D724" s="98"/>
      <c r="E724" s="61"/>
      <c r="F724" s="63"/>
      <c r="G724" s="63"/>
    </row>
    <row r="725" spans="1:7" ht="6.95" customHeight="1" x14ac:dyDescent="0.2">
      <c r="A725" s="58"/>
      <c r="B725" s="64"/>
      <c r="C725" s="92"/>
      <c r="D725" s="98"/>
      <c r="E725" s="61"/>
      <c r="F725" s="63"/>
      <c r="G725" s="63"/>
    </row>
    <row r="726" spans="1:7" ht="6.95" customHeight="1" x14ac:dyDescent="0.2">
      <c r="A726" s="58"/>
      <c r="B726" s="64"/>
      <c r="C726" s="92"/>
      <c r="D726" s="98"/>
      <c r="E726" s="61"/>
      <c r="F726" s="63"/>
      <c r="G726" s="63"/>
    </row>
    <row r="727" spans="1:7" ht="6.95" customHeight="1" x14ac:dyDescent="0.2">
      <c r="A727" s="58">
        <v>57</v>
      </c>
      <c r="B727" s="64" t="s">
        <v>218</v>
      </c>
      <c r="C727" s="92" t="s">
        <v>8</v>
      </c>
      <c r="D727" s="98">
        <v>240</v>
      </c>
      <c r="E727" s="61">
        <v>0.92344098759999993</v>
      </c>
      <c r="F727" s="63">
        <f t="shared" ref="F727" si="213">E727*$H$7</f>
        <v>1.1899655848818709</v>
      </c>
      <c r="G727" s="63">
        <f>D727*F727</f>
        <v>285.591740371649</v>
      </c>
    </row>
    <row r="728" spans="1:7" ht="6.95" customHeight="1" x14ac:dyDescent="0.2">
      <c r="A728" s="58"/>
      <c r="B728" s="64"/>
      <c r="C728" s="92"/>
      <c r="D728" s="98"/>
      <c r="E728" s="61"/>
      <c r="F728" s="63"/>
      <c r="G728" s="63"/>
    </row>
    <row r="729" spans="1:7" ht="6.95" customHeight="1" x14ac:dyDescent="0.2">
      <c r="A729" s="58"/>
      <c r="B729" s="64"/>
      <c r="C729" s="92"/>
      <c r="D729" s="98"/>
      <c r="E729" s="61"/>
      <c r="F729" s="63"/>
      <c r="G729" s="63"/>
    </row>
    <row r="730" spans="1:7" ht="6.95" customHeight="1" x14ac:dyDescent="0.2">
      <c r="A730" s="58"/>
      <c r="B730" s="64"/>
      <c r="C730" s="92"/>
      <c r="D730" s="98"/>
      <c r="E730" s="61"/>
      <c r="F730" s="63"/>
      <c r="G730" s="63"/>
    </row>
    <row r="731" spans="1:7" ht="6.95" customHeight="1" x14ac:dyDescent="0.2">
      <c r="A731" s="58">
        <v>58</v>
      </c>
      <c r="B731" s="64" t="s">
        <v>34</v>
      </c>
      <c r="C731" s="92" t="s">
        <v>8</v>
      </c>
      <c r="D731" s="58">
        <v>490</v>
      </c>
      <c r="E731" s="63">
        <v>6.0009843599999994E-2</v>
      </c>
      <c r="F731" s="63">
        <f t="shared" ref="F731" si="214">E731*$H$7</f>
        <v>7.732995350762531E-2</v>
      </c>
      <c r="G731" s="63">
        <f>D731*F731</f>
        <v>37.891677218736405</v>
      </c>
    </row>
    <row r="732" spans="1:7" ht="6.95" customHeight="1" x14ac:dyDescent="0.2">
      <c r="A732" s="58"/>
      <c r="B732" s="64"/>
      <c r="C732" s="92"/>
      <c r="D732" s="58"/>
      <c r="E732" s="63"/>
      <c r="F732" s="63"/>
      <c r="G732" s="63"/>
    </row>
    <row r="733" spans="1:7" ht="6.95" customHeight="1" x14ac:dyDescent="0.2">
      <c r="A733" s="58"/>
      <c r="B733" s="64"/>
      <c r="C733" s="92"/>
      <c r="D733" s="58"/>
      <c r="E733" s="63"/>
      <c r="F733" s="63"/>
      <c r="G733" s="63"/>
    </row>
    <row r="734" spans="1:7" ht="6.95" customHeight="1" x14ac:dyDescent="0.2">
      <c r="A734" s="58"/>
      <c r="B734" s="64"/>
      <c r="C734" s="92"/>
      <c r="D734" s="58"/>
      <c r="E734" s="63"/>
      <c r="F734" s="63"/>
      <c r="G734" s="63"/>
    </row>
    <row r="735" spans="1:7" ht="6.95" customHeight="1" x14ac:dyDescent="0.2">
      <c r="A735" s="58">
        <v>59</v>
      </c>
      <c r="B735" s="64" t="s">
        <v>35</v>
      </c>
      <c r="C735" s="92" t="s">
        <v>8</v>
      </c>
      <c r="D735" s="58">
        <v>150</v>
      </c>
      <c r="E735" s="63">
        <v>4.6422709200000002E-2</v>
      </c>
      <c r="F735" s="63">
        <f t="shared" ref="F735" si="215">E735*$H$7</f>
        <v>5.9821284788917697E-2</v>
      </c>
      <c r="G735" s="63">
        <f>D735*F735</f>
        <v>8.9731927183376552</v>
      </c>
    </row>
    <row r="736" spans="1:7" ht="6.95" customHeight="1" x14ac:dyDescent="0.2">
      <c r="A736" s="58"/>
      <c r="B736" s="64"/>
      <c r="C736" s="92"/>
      <c r="D736" s="58"/>
      <c r="E736" s="63"/>
      <c r="F736" s="63"/>
      <c r="G736" s="63"/>
    </row>
    <row r="737" spans="1:7" ht="6.95" customHeight="1" x14ac:dyDescent="0.2">
      <c r="A737" s="58"/>
      <c r="B737" s="64"/>
      <c r="C737" s="92"/>
      <c r="D737" s="58"/>
      <c r="E737" s="63"/>
      <c r="F737" s="63"/>
      <c r="G737" s="63"/>
    </row>
    <row r="738" spans="1:7" ht="6.95" customHeight="1" x14ac:dyDescent="0.2">
      <c r="A738" s="58"/>
      <c r="B738" s="64"/>
      <c r="C738" s="92"/>
      <c r="D738" s="58"/>
      <c r="E738" s="63"/>
      <c r="F738" s="63"/>
      <c r="G738" s="63"/>
    </row>
    <row r="739" spans="1:7" ht="6.95" customHeight="1" x14ac:dyDescent="0.2">
      <c r="A739" s="58">
        <v>60</v>
      </c>
      <c r="B739" s="64" t="s">
        <v>36</v>
      </c>
      <c r="C739" s="92" t="s">
        <v>8</v>
      </c>
      <c r="D739" s="58">
        <v>300</v>
      </c>
      <c r="E739" s="63">
        <v>4.3025925600000001E-2</v>
      </c>
      <c r="F739" s="63">
        <f t="shared" ref="F739" si="216">E739*$H$7</f>
        <v>5.5444117609240791E-2</v>
      </c>
      <c r="G739" s="63">
        <f>D739*F739</f>
        <v>16.633235282772237</v>
      </c>
    </row>
    <row r="740" spans="1:7" ht="6.95" customHeight="1" x14ac:dyDescent="0.2">
      <c r="A740" s="58"/>
      <c r="B740" s="64"/>
      <c r="C740" s="92"/>
      <c r="D740" s="58"/>
      <c r="E740" s="63"/>
      <c r="F740" s="63"/>
      <c r="G740" s="63"/>
    </row>
    <row r="741" spans="1:7" ht="6.95" customHeight="1" x14ac:dyDescent="0.2">
      <c r="A741" s="58"/>
      <c r="B741" s="64"/>
      <c r="C741" s="92"/>
      <c r="D741" s="58"/>
      <c r="E741" s="63"/>
      <c r="F741" s="63"/>
      <c r="G741" s="63"/>
    </row>
    <row r="742" spans="1:7" ht="6.95" customHeight="1" x14ac:dyDescent="0.2">
      <c r="A742" s="58"/>
      <c r="B742" s="64"/>
      <c r="C742" s="92"/>
      <c r="D742" s="58"/>
      <c r="E742" s="63"/>
      <c r="F742" s="63"/>
      <c r="G742" s="63"/>
    </row>
    <row r="743" spans="1:7" ht="6.95" customHeight="1" x14ac:dyDescent="0.2">
      <c r="A743" s="58">
        <v>61</v>
      </c>
      <c r="B743" s="64" t="s">
        <v>219</v>
      </c>
      <c r="C743" s="92" t="s">
        <v>8</v>
      </c>
      <c r="D743" s="58">
        <v>90</v>
      </c>
      <c r="E743" s="63">
        <v>4.3025925600000001E-2</v>
      </c>
      <c r="F743" s="63">
        <f t="shared" ref="F743" si="217">E743*$H$7</f>
        <v>5.5444117609240791E-2</v>
      </c>
      <c r="G743" s="63">
        <f>D743*F743</f>
        <v>4.9899705848316716</v>
      </c>
    </row>
    <row r="744" spans="1:7" ht="6.95" customHeight="1" x14ac:dyDescent="0.2">
      <c r="A744" s="58"/>
      <c r="B744" s="64"/>
      <c r="C744" s="92"/>
      <c r="D744" s="58"/>
      <c r="E744" s="63"/>
      <c r="F744" s="63"/>
      <c r="G744" s="63"/>
    </row>
    <row r="745" spans="1:7" ht="6.95" customHeight="1" x14ac:dyDescent="0.2">
      <c r="A745" s="58"/>
      <c r="B745" s="64"/>
      <c r="C745" s="92"/>
      <c r="D745" s="58"/>
      <c r="E745" s="63"/>
      <c r="F745" s="63"/>
      <c r="G745" s="63"/>
    </row>
    <row r="746" spans="1:7" ht="6.95" customHeight="1" x14ac:dyDescent="0.2">
      <c r="A746" s="58"/>
      <c r="B746" s="64"/>
      <c r="C746" s="92"/>
      <c r="D746" s="58"/>
      <c r="E746" s="63"/>
      <c r="F746" s="63"/>
      <c r="G746" s="63"/>
    </row>
    <row r="747" spans="1:7" ht="6.95" customHeight="1" x14ac:dyDescent="0.2">
      <c r="A747" s="58">
        <v>62</v>
      </c>
      <c r="B747" s="59" t="s">
        <v>220</v>
      </c>
      <c r="C747" s="92" t="s">
        <v>9</v>
      </c>
      <c r="D747" s="65">
        <v>200</v>
      </c>
      <c r="E747" s="61">
        <v>0.38989230760000004</v>
      </c>
      <c r="F747" s="63">
        <f t="shared" ref="F747" si="218">E747*$H$7</f>
        <v>0.50242347273320931</v>
      </c>
      <c r="G747" s="63">
        <f>D747*F747</f>
        <v>100.48469454664186</v>
      </c>
    </row>
    <row r="748" spans="1:7" ht="6.95" customHeight="1" x14ac:dyDescent="0.2">
      <c r="A748" s="58"/>
      <c r="B748" s="59"/>
      <c r="C748" s="92"/>
      <c r="D748" s="65"/>
      <c r="E748" s="61"/>
      <c r="F748" s="63"/>
      <c r="G748" s="63"/>
    </row>
    <row r="749" spans="1:7" ht="6.95" customHeight="1" x14ac:dyDescent="0.2">
      <c r="A749" s="58"/>
      <c r="B749" s="59"/>
      <c r="C749" s="92"/>
      <c r="D749" s="65"/>
      <c r="E749" s="61"/>
      <c r="F749" s="63"/>
      <c r="G749" s="63"/>
    </row>
    <row r="750" spans="1:7" ht="6.95" customHeight="1" x14ac:dyDescent="0.2">
      <c r="A750" s="58"/>
      <c r="B750" s="59"/>
      <c r="C750" s="92"/>
      <c r="D750" s="65"/>
      <c r="E750" s="61"/>
      <c r="F750" s="63"/>
      <c r="G750" s="63"/>
    </row>
    <row r="751" spans="1:7" ht="6.95" customHeight="1" x14ac:dyDescent="0.2">
      <c r="A751" s="58">
        <v>63</v>
      </c>
      <c r="B751" s="59" t="s">
        <v>221</v>
      </c>
      <c r="C751" s="92" t="s">
        <v>8</v>
      </c>
      <c r="D751" s="65">
        <v>72</v>
      </c>
      <c r="E751" s="61">
        <v>0.11322612000000001</v>
      </c>
      <c r="F751" s="63">
        <f t="shared" ref="F751" si="219">E751*$H$7</f>
        <v>0.14590557265589685</v>
      </c>
      <c r="G751" s="63">
        <f>D751*F751</f>
        <v>10.505201231224573</v>
      </c>
    </row>
    <row r="752" spans="1:7" ht="6.95" customHeight="1" x14ac:dyDescent="0.2">
      <c r="A752" s="58"/>
      <c r="B752" s="59"/>
      <c r="C752" s="92"/>
      <c r="D752" s="65"/>
      <c r="E752" s="61"/>
      <c r="F752" s="63"/>
      <c r="G752" s="63"/>
    </row>
    <row r="753" spans="1:7" ht="6.95" customHeight="1" x14ac:dyDescent="0.2">
      <c r="A753" s="58"/>
      <c r="B753" s="59"/>
      <c r="C753" s="92"/>
      <c r="D753" s="65"/>
      <c r="E753" s="61"/>
      <c r="F753" s="63"/>
      <c r="G753" s="63"/>
    </row>
    <row r="754" spans="1:7" x14ac:dyDescent="0.2">
      <c r="A754" s="58"/>
      <c r="B754" s="59"/>
      <c r="C754" s="92"/>
      <c r="D754" s="65"/>
      <c r="E754" s="61"/>
      <c r="F754" s="63"/>
      <c r="G754" s="63"/>
    </row>
    <row r="755" spans="1:7" ht="6.95" customHeight="1" x14ac:dyDescent="0.2">
      <c r="A755" s="58">
        <v>64</v>
      </c>
      <c r="B755" s="59" t="s">
        <v>222</v>
      </c>
      <c r="C755" s="92" t="s">
        <v>8</v>
      </c>
      <c r="D755" s="65">
        <v>28</v>
      </c>
      <c r="E755" s="61">
        <v>0.90580896000000011</v>
      </c>
      <c r="F755" s="63">
        <f t="shared" ref="F755" si="220">E755*$H$7</f>
        <v>1.1672445812471748</v>
      </c>
      <c r="G755" s="63">
        <f>D755*F755</f>
        <v>32.682848274920893</v>
      </c>
    </row>
    <row r="756" spans="1:7" ht="6.95" customHeight="1" x14ac:dyDescent="0.2">
      <c r="A756" s="58"/>
      <c r="B756" s="59"/>
      <c r="C756" s="92"/>
      <c r="D756" s="65"/>
      <c r="E756" s="61"/>
      <c r="F756" s="63"/>
      <c r="G756" s="63"/>
    </row>
    <row r="757" spans="1:7" ht="6.95" customHeight="1" x14ac:dyDescent="0.2">
      <c r="A757" s="58"/>
      <c r="B757" s="59"/>
      <c r="C757" s="92"/>
      <c r="D757" s="65"/>
      <c r="E757" s="61"/>
      <c r="F757" s="63"/>
      <c r="G757" s="63"/>
    </row>
    <row r="758" spans="1:7" x14ac:dyDescent="0.2">
      <c r="A758" s="58"/>
      <c r="B758" s="59"/>
      <c r="C758" s="92"/>
      <c r="D758" s="65"/>
      <c r="E758" s="61"/>
      <c r="F758" s="63"/>
      <c r="G758" s="63"/>
    </row>
    <row r="759" spans="1:7" ht="6.95" customHeight="1" x14ac:dyDescent="0.2">
      <c r="A759" s="58">
        <v>65</v>
      </c>
      <c r="B759" s="59" t="s">
        <v>223</v>
      </c>
      <c r="C759" s="92" t="s">
        <v>9</v>
      </c>
      <c r="D759" s="65">
        <v>48</v>
      </c>
      <c r="E759" s="61">
        <v>2.2441898660000001</v>
      </c>
      <c r="F759" s="63">
        <f t="shared" ref="F759" si="221">E759*$H$7</f>
        <v>2.8919105198278485</v>
      </c>
      <c r="G759" s="63">
        <f>D759*F759</f>
        <v>138.81170495173671</v>
      </c>
    </row>
    <row r="760" spans="1:7" ht="6.95" customHeight="1" x14ac:dyDescent="0.2">
      <c r="A760" s="58"/>
      <c r="B760" s="59"/>
      <c r="C760" s="92"/>
      <c r="D760" s="65"/>
      <c r="E760" s="61"/>
      <c r="F760" s="63"/>
      <c r="G760" s="63"/>
    </row>
    <row r="761" spans="1:7" ht="6.95" customHeight="1" x14ac:dyDescent="0.2">
      <c r="A761" s="58"/>
      <c r="B761" s="59"/>
      <c r="C761" s="92"/>
      <c r="D761" s="65"/>
      <c r="E761" s="61"/>
      <c r="F761" s="63"/>
      <c r="G761" s="63"/>
    </row>
    <row r="762" spans="1:7" ht="6.95" customHeight="1" x14ac:dyDescent="0.2">
      <c r="A762" s="58"/>
      <c r="B762" s="59"/>
      <c r="C762" s="92"/>
      <c r="D762" s="65"/>
      <c r="E762" s="61"/>
      <c r="F762" s="63"/>
      <c r="G762" s="63"/>
    </row>
    <row r="763" spans="1:7" ht="20.100000000000001" customHeight="1" x14ac:dyDescent="0.2">
      <c r="A763" s="7"/>
      <c r="B763" s="8" t="s">
        <v>1</v>
      </c>
      <c r="C763" s="33"/>
      <c r="D763" s="35"/>
      <c r="E763" s="35"/>
      <c r="F763" s="10"/>
      <c r="G763" s="11">
        <f>SUM(G499:G762)</f>
        <v>6816.4114427514605</v>
      </c>
    </row>
    <row r="764" spans="1:7" ht="20.100000000000001" customHeight="1" x14ac:dyDescent="0.2">
      <c r="A764" s="7"/>
      <c r="B764" s="8" t="s">
        <v>101</v>
      </c>
      <c r="C764" s="33"/>
      <c r="D764" s="35"/>
      <c r="E764" s="35"/>
      <c r="F764" s="15">
        <f>G763/$G$2496</f>
        <v>1.9396666471297855E-2</v>
      </c>
      <c r="G764" s="10"/>
    </row>
    <row r="765" spans="1:7" ht="6.95" customHeight="1" x14ac:dyDescent="0.2">
      <c r="A765" s="58"/>
      <c r="B765" s="108" t="s">
        <v>167</v>
      </c>
      <c r="C765" s="92"/>
      <c r="D765" s="65"/>
      <c r="E765" s="61">
        <v>0</v>
      </c>
      <c r="F765" s="63">
        <f t="shared" ref="F765" si="222">E765*$H$7</f>
        <v>0</v>
      </c>
      <c r="G765" s="63">
        <f>D765*F765</f>
        <v>0</v>
      </c>
    </row>
    <row r="766" spans="1:7" ht="6.95" customHeight="1" x14ac:dyDescent="0.2">
      <c r="A766" s="58"/>
      <c r="B766" s="108"/>
      <c r="C766" s="92"/>
      <c r="D766" s="65"/>
      <c r="E766" s="61"/>
      <c r="F766" s="63"/>
      <c r="G766" s="63"/>
    </row>
    <row r="767" spans="1:7" ht="6.95" customHeight="1" x14ac:dyDescent="0.2">
      <c r="A767" s="58"/>
      <c r="B767" s="108"/>
      <c r="C767" s="92"/>
      <c r="D767" s="65"/>
      <c r="E767" s="61"/>
      <c r="F767" s="63"/>
      <c r="G767" s="63"/>
    </row>
    <row r="768" spans="1:7" ht="6.95" customHeight="1" x14ac:dyDescent="0.2">
      <c r="A768" s="58"/>
      <c r="B768" s="108"/>
      <c r="C768" s="92"/>
      <c r="D768" s="65"/>
      <c r="E768" s="61"/>
      <c r="F768" s="63"/>
      <c r="G768" s="63"/>
    </row>
    <row r="769" spans="1:7" ht="6.95" customHeight="1" x14ac:dyDescent="0.2">
      <c r="A769" s="58">
        <v>1</v>
      </c>
      <c r="B769" s="59" t="s">
        <v>224</v>
      </c>
      <c r="C769" s="109" t="s">
        <v>8</v>
      </c>
      <c r="D769" s="65">
        <v>10</v>
      </c>
      <c r="E769" s="61">
        <v>4.7693580400000002</v>
      </c>
      <c r="F769" s="63">
        <f t="shared" ref="F769" si="223">E769*$H$7</f>
        <v>6.1458956292700453</v>
      </c>
      <c r="G769" s="63">
        <f>D769*F769</f>
        <v>61.458956292700449</v>
      </c>
    </row>
    <row r="770" spans="1:7" ht="6.95" customHeight="1" x14ac:dyDescent="0.2">
      <c r="A770" s="58"/>
      <c r="B770" s="59"/>
      <c r="C770" s="109"/>
      <c r="D770" s="65"/>
      <c r="E770" s="61"/>
      <c r="F770" s="63"/>
      <c r="G770" s="63"/>
    </row>
    <row r="771" spans="1:7" ht="6.95" customHeight="1" x14ac:dyDescent="0.2">
      <c r="A771" s="58"/>
      <c r="B771" s="59"/>
      <c r="C771" s="109"/>
      <c r="D771" s="65"/>
      <c r="E771" s="61"/>
      <c r="F771" s="63"/>
      <c r="G771" s="63"/>
    </row>
    <row r="772" spans="1:7" x14ac:dyDescent="0.2">
      <c r="A772" s="58"/>
      <c r="B772" s="59"/>
      <c r="C772" s="109"/>
      <c r="D772" s="65"/>
      <c r="E772" s="61"/>
      <c r="F772" s="63"/>
      <c r="G772" s="63"/>
    </row>
    <row r="773" spans="1:7" ht="6.95" customHeight="1" x14ac:dyDescent="0.2">
      <c r="A773" s="58">
        <v>2</v>
      </c>
      <c r="B773" s="59" t="s">
        <v>225</v>
      </c>
      <c r="C773" s="109" t="s">
        <v>8</v>
      </c>
      <c r="D773" s="65">
        <v>6</v>
      </c>
      <c r="E773" s="61">
        <v>7.0338804399999999</v>
      </c>
      <c r="F773" s="63">
        <f t="shared" ref="F773" si="224">E773*$H$7</f>
        <v>9.064007082387981</v>
      </c>
      <c r="G773" s="63">
        <f>D773*F773</f>
        <v>54.384042494327886</v>
      </c>
    </row>
    <row r="774" spans="1:7" ht="6.95" customHeight="1" x14ac:dyDescent="0.2">
      <c r="A774" s="58"/>
      <c r="B774" s="59"/>
      <c r="C774" s="109"/>
      <c r="D774" s="65"/>
      <c r="E774" s="61"/>
      <c r="F774" s="63"/>
      <c r="G774" s="63"/>
    </row>
    <row r="775" spans="1:7" ht="6.95" customHeight="1" x14ac:dyDescent="0.2">
      <c r="A775" s="58"/>
      <c r="B775" s="59"/>
      <c r="C775" s="109"/>
      <c r="D775" s="65"/>
      <c r="E775" s="61"/>
      <c r="F775" s="63"/>
      <c r="G775" s="63"/>
    </row>
    <row r="776" spans="1:7" ht="6.95" customHeight="1" x14ac:dyDescent="0.2">
      <c r="A776" s="58"/>
      <c r="B776" s="59"/>
      <c r="C776" s="109"/>
      <c r="D776" s="65"/>
      <c r="E776" s="61"/>
      <c r="F776" s="63"/>
      <c r="G776" s="63"/>
    </row>
    <row r="777" spans="1:7" ht="6.95" customHeight="1" x14ac:dyDescent="0.2">
      <c r="A777" s="58">
        <v>3</v>
      </c>
      <c r="B777" s="59" t="s">
        <v>226</v>
      </c>
      <c r="C777" s="109" t="s">
        <v>8</v>
      </c>
      <c r="D777" s="65">
        <v>2</v>
      </c>
      <c r="E777" s="61">
        <v>1.4843326640000001</v>
      </c>
      <c r="F777" s="63">
        <f t="shared" ref="F777" si="225">E777*$H$7</f>
        <v>1.9127424604214371</v>
      </c>
      <c r="G777" s="63">
        <f>D777*F777</f>
        <v>3.8254849208428743</v>
      </c>
    </row>
    <row r="778" spans="1:7" ht="6.95" customHeight="1" x14ac:dyDescent="0.2">
      <c r="A778" s="58"/>
      <c r="B778" s="59"/>
      <c r="C778" s="109"/>
      <c r="D778" s="65"/>
      <c r="E778" s="61"/>
      <c r="F778" s="63"/>
      <c r="G778" s="63"/>
    </row>
    <row r="779" spans="1:7" ht="6.95" customHeight="1" x14ac:dyDescent="0.2">
      <c r="A779" s="58"/>
      <c r="B779" s="59"/>
      <c r="C779" s="109"/>
      <c r="D779" s="65"/>
      <c r="E779" s="61"/>
      <c r="F779" s="63"/>
      <c r="G779" s="63"/>
    </row>
    <row r="780" spans="1:7" ht="6.95" customHeight="1" x14ac:dyDescent="0.2">
      <c r="A780" s="58"/>
      <c r="B780" s="59"/>
      <c r="C780" s="109"/>
      <c r="D780" s="65"/>
      <c r="E780" s="61"/>
      <c r="F780" s="63"/>
      <c r="G780" s="63"/>
    </row>
    <row r="781" spans="1:7" ht="6.95" customHeight="1" x14ac:dyDescent="0.2">
      <c r="A781" s="58">
        <v>4</v>
      </c>
      <c r="B781" s="59" t="s">
        <v>227</v>
      </c>
      <c r="C781" s="109" t="s">
        <v>8</v>
      </c>
      <c r="D781" s="65">
        <v>1</v>
      </c>
      <c r="E781" s="61">
        <v>1.7673979639999997</v>
      </c>
      <c r="F781" s="63">
        <f t="shared" ref="F781" si="226">E781*$H$7</f>
        <v>2.2775063920611789</v>
      </c>
      <c r="G781" s="63">
        <f>D781*F781</f>
        <v>2.2775063920611789</v>
      </c>
    </row>
    <row r="782" spans="1:7" ht="6.95" customHeight="1" x14ac:dyDescent="0.2">
      <c r="A782" s="58"/>
      <c r="B782" s="59"/>
      <c r="C782" s="109"/>
      <c r="D782" s="65"/>
      <c r="E782" s="61"/>
      <c r="F782" s="63"/>
      <c r="G782" s="63"/>
    </row>
    <row r="783" spans="1:7" ht="6.95" customHeight="1" x14ac:dyDescent="0.2">
      <c r="A783" s="58"/>
      <c r="B783" s="59"/>
      <c r="C783" s="109"/>
      <c r="D783" s="65"/>
      <c r="E783" s="61"/>
      <c r="F783" s="63"/>
      <c r="G783" s="63"/>
    </row>
    <row r="784" spans="1:7" ht="6.95" customHeight="1" x14ac:dyDescent="0.2">
      <c r="A784" s="58"/>
      <c r="B784" s="59"/>
      <c r="C784" s="109"/>
      <c r="D784" s="65"/>
      <c r="E784" s="61"/>
      <c r="F784" s="63"/>
      <c r="G784" s="63"/>
    </row>
    <row r="785" spans="1:7" ht="6.95" customHeight="1" x14ac:dyDescent="0.2">
      <c r="A785" s="58">
        <v>5</v>
      </c>
      <c r="B785" s="59" t="s">
        <v>228</v>
      </c>
      <c r="C785" s="109" t="s">
        <v>8</v>
      </c>
      <c r="D785" s="65">
        <v>5</v>
      </c>
      <c r="E785" s="61">
        <v>1.9188385996000001</v>
      </c>
      <c r="F785" s="63">
        <f t="shared" ref="F785" si="227">E785*$H$7</f>
        <v>2.4726559976521063</v>
      </c>
      <c r="G785" s="63">
        <f>D785*F785</f>
        <v>12.363279988260532</v>
      </c>
    </row>
    <row r="786" spans="1:7" ht="6.95" customHeight="1" x14ac:dyDescent="0.2">
      <c r="A786" s="58"/>
      <c r="B786" s="59"/>
      <c r="C786" s="109"/>
      <c r="D786" s="65"/>
      <c r="E786" s="61"/>
      <c r="F786" s="63"/>
      <c r="G786" s="63"/>
    </row>
    <row r="787" spans="1:7" ht="6.95" customHeight="1" x14ac:dyDescent="0.2">
      <c r="A787" s="58"/>
      <c r="B787" s="59"/>
      <c r="C787" s="109"/>
      <c r="D787" s="65"/>
      <c r="E787" s="61"/>
      <c r="F787" s="63"/>
      <c r="G787" s="63"/>
    </row>
    <row r="788" spans="1:7" ht="6.95" customHeight="1" x14ac:dyDescent="0.2">
      <c r="A788" s="58"/>
      <c r="B788" s="59"/>
      <c r="C788" s="109"/>
      <c r="D788" s="65"/>
      <c r="E788" s="61"/>
      <c r="F788" s="63"/>
      <c r="G788" s="63"/>
    </row>
    <row r="789" spans="1:7" ht="6.95" customHeight="1" x14ac:dyDescent="0.2">
      <c r="A789" s="58">
        <v>6</v>
      </c>
      <c r="B789" s="59" t="s">
        <v>229</v>
      </c>
      <c r="C789" s="109" t="s">
        <v>8</v>
      </c>
      <c r="D789" s="65">
        <v>11</v>
      </c>
      <c r="E789" s="61">
        <v>3.6585491796</v>
      </c>
      <c r="F789" s="63">
        <f t="shared" ref="F789" si="228">E789*$H$7</f>
        <v>4.7144838411781622</v>
      </c>
      <c r="G789" s="63">
        <f>D789*F789</f>
        <v>51.859322252959785</v>
      </c>
    </row>
    <row r="790" spans="1:7" ht="6.95" customHeight="1" x14ac:dyDescent="0.2">
      <c r="A790" s="58"/>
      <c r="B790" s="59"/>
      <c r="C790" s="109"/>
      <c r="D790" s="65"/>
      <c r="E790" s="61"/>
      <c r="F790" s="63"/>
      <c r="G790" s="63"/>
    </row>
    <row r="791" spans="1:7" ht="6.95" customHeight="1" x14ac:dyDescent="0.2">
      <c r="A791" s="58"/>
      <c r="B791" s="59"/>
      <c r="C791" s="109"/>
      <c r="D791" s="65"/>
      <c r="E791" s="61"/>
      <c r="F791" s="63"/>
      <c r="G791" s="63"/>
    </row>
    <row r="792" spans="1:7" ht="6.95" customHeight="1" x14ac:dyDescent="0.2">
      <c r="A792" s="58"/>
      <c r="B792" s="59"/>
      <c r="C792" s="109"/>
      <c r="D792" s="65"/>
      <c r="E792" s="61"/>
      <c r="F792" s="63"/>
      <c r="G792" s="63"/>
    </row>
    <row r="793" spans="1:7" ht="20.100000000000001" customHeight="1" x14ac:dyDescent="0.2">
      <c r="A793" s="7"/>
      <c r="B793" s="8" t="s">
        <v>1</v>
      </c>
      <c r="C793" s="33"/>
      <c r="D793" s="35"/>
      <c r="E793" s="35"/>
      <c r="F793" s="10"/>
      <c r="G793" s="11">
        <f>SUM(G765:G792)</f>
        <v>186.1685923411527</v>
      </c>
    </row>
    <row r="794" spans="1:7" ht="20.100000000000001" customHeight="1" x14ac:dyDescent="0.2">
      <c r="A794" s="7"/>
      <c r="B794" s="8" t="s">
        <v>101</v>
      </c>
      <c r="C794" s="33"/>
      <c r="D794" s="35"/>
      <c r="E794" s="35"/>
      <c r="F794" s="15">
        <f>G793/$G$2496</f>
        <v>5.2975823472515421E-4</v>
      </c>
      <c r="G794" s="10"/>
    </row>
    <row r="795" spans="1:7" ht="6.95" customHeight="1" x14ac:dyDescent="0.2">
      <c r="A795" s="58"/>
      <c r="B795" s="108" t="s">
        <v>230</v>
      </c>
      <c r="C795" s="92"/>
      <c r="D795" s="65"/>
      <c r="E795" s="61">
        <v>0</v>
      </c>
      <c r="F795" s="63">
        <f t="shared" ref="F795" si="229">E795*$H$7</f>
        <v>0</v>
      </c>
      <c r="G795" s="63">
        <f>D795*F795</f>
        <v>0</v>
      </c>
    </row>
    <row r="796" spans="1:7" ht="6.95" customHeight="1" x14ac:dyDescent="0.2">
      <c r="A796" s="58"/>
      <c r="B796" s="108"/>
      <c r="C796" s="92"/>
      <c r="D796" s="65"/>
      <c r="E796" s="61"/>
      <c r="F796" s="63"/>
      <c r="G796" s="63"/>
    </row>
    <row r="797" spans="1:7" ht="6.95" customHeight="1" x14ac:dyDescent="0.2">
      <c r="A797" s="58"/>
      <c r="B797" s="108"/>
      <c r="C797" s="92"/>
      <c r="D797" s="65"/>
      <c r="E797" s="61"/>
      <c r="F797" s="63"/>
      <c r="G797" s="63"/>
    </row>
    <row r="798" spans="1:7" ht="6.95" customHeight="1" x14ac:dyDescent="0.2">
      <c r="A798" s="58"/>
      <c r="B798" s="108"/>
      <c r="C798" s="92"/>
      <c r="D798" s="65"/>
      <c r="E798" s="61"/>
      <c r="F798" s="63"/>
      <c r="G798" s="63"/>
    </row>
    <row r="799" spans="1:7" ht="6.95" customHeight="1" x14ac:dyDescent="0.2">
      <c r="A799" s="58">
        <v>1</v>
      </c>
      <c r="B799" s="64" t="s">
        <v>168</v>
      </c>
      <c r="C799" s="91" t="s">
        <v>10</v>
      </c>
      <c r="D799" s="58">
        <f>1.83*D803</f>
        <v>27.450000000000003</v>
      </c>
      <c r="E799" s="96">
        <v>0.18859833600000003</v>
      </c>
      <c r="F799" s="63">
        <f t="shared" ref="F799" si="230">E799*$H$7</f>
        <v>0.24303180411047598</v>
      </c>
      <c r="G799" s="63">
        <f>D799*F799</f>
        <v>6.6712230228325664</v>
      </c>
    </row>
    <row r="800" spans="1:7" ht="6.95" customHeight="1" x14ac:dyDescent="0.2">
      <c r="A800" s="58"/>
      <c r="B800" s="64"/>
      <c r="C800" s="91"/>
      <c r="D800" s="58"/>
      <c r="E800" s="96"/>
      <c r="F800" s="63"/>
      <c r="G800" s="63"/>
    </row>
    <row r="801" spans="1:7" ht="6.95" customHeight="1" x14ac:dyDescent="0.2">
      <c r="A801" s="58"/>
      <c r="B801" s="64"/>
      <c r="C801" s="91"/>
      <c r="D801" s="58"/>
      <c r="E801" s="96"/>
      <c r="F801" s="63"/>
      <c r="G801" s="63"/>
    </row>
    <row r="802" spans="1:7" x14ac:dyDescent="0.2">
      <c r="A802" s="58"/>
      <c r="B802" s="64"/>
      <c r="C802" s="91"/>
      <c r="D802" s="58"/>
      <c r="E802" s="96"/>
      <c r="F802" s="63"/>
      <c r="G802" s="63"/>
    </row>
    <row r="803" spans="1:7" ht="6.95" customHeight="1" x14ac:dyDescent="0.2">
      <c r="A803" s="58">
        <v>2</v>
      </c>
      <c r="B803" s="64" t="s">
        <v>169</v>
      </c>
      <c r="C803" s="91" t="s">
        <v>9</v>
      </c>
      <c r="D803" s="58">
        <v>15</v>
      </c>
      <c r="E803" s="63">
        <v>20.720379959999999</v>
      </c>
      <c r="F803" s="63">
        <f t="shared" ref="F803" si="231">E803*$H$7</f>
        <v>26.700719796029116</v>
      </c>
      <c r="G803" s="63">
        <f>D803*F803</f>
        <v>400.51079694043676</v>
      </c>
    </row>
    <row r="804" spans="1:7" ht="6.95" customHeight="1" x14ac:dyDescent="0.2">
      <c r="A804" s="58"/>
      <c r="B804" s="64"/>
      <c r="C804" s="91"/>
      <c r="D804" s="58"/>
      <c r="E804" s="63"/>
      <c r="F804" s="63"/>
      <c r="G804" s="63"/>
    </row>
    <row r="805" spans="1:7" ht="6.95" customHeight="1" x14ac:dyDescent="0.2">
      <c r="A805" s="58"/>
      <c r="B805" s="64"/>
      <c r="C805" s="91"/>
      <c r="D805" s="58"/>
      <c r="E805" s="63"/>
      <c r="F805" s="63"/>
      <c r="G805" s="63"/>
    </row>
    <row r="806" spans="1:7" ht="6.95" customHeight="1" x14ac:dyDescent="0.2">
      <c r="A806" s="58"/>
      <c r="B806" s="64"/>
      <c r="C806" s="91"/>
      <c r="D806" s="58"/>
      <c r="E806" s="63"/>
      <c r="F806" s="63"/>
      <c r="G806" s="63"/>
    </row>
    <row r="807" spans="1:7" ht="6.95" customHeight="1" x14ac:dyDescent="0.2">
      <c r="A807" s="58">
        <v>3</v>
      </c>
      <c r="B807" s="64" t="s">
        <v>179</v>
      </c>
      <c r="C807" s="91" t="s">
        <v>10</v>
      </c>
      <c r="D807" s="58">
        <f>1.49*D811+4.85*D815+0.3*D819+D823*1.03+D827*0.527</f>
        <v>16.533000000000001</v>
      </c>
      <c r="E807" s="96">
        <v>0.38249238200000002</v>
      </c>
      <c r="F807" s="63">
        <f t="shared" ref="F807" si="232">E807*$H$7</f>
        <v>0.49288777211678758</v>
      </c>
      <c r="G807" s="63">
        <f>D807*F807</f>
        <v>8.1489135364068499</v>
      </c>
    </row>
    <row r="808" spans="1:7" x14ac:dyDescent="0.2">
      <c r="A808" s="58"/>
      <c r="B808" s="64"/>
      <c r="C808" s="91"/>
      <c r="D808" s="58"/>
      <c r="E808" s="96"/>
      <c r="F808" s="63"/>
      <c r="G808" s="63"/>
    </row>
    <row r="809" spans="1:7" x14ac:dyDescent="0.2">
      <c r="A809" s="58"/>
      <c r="B809" s="64"/>
      <c r="C809" s="91"/>
      <c r="D809" s="58"/>
      <c r="E809" s="96"/>
      <c r="F809" s="63"/>
      <c r="G809" s="63"/>
    </row>
    <row r="810" spans="1:7" x14ac:dyDescent="0.2">
      <c r="A810" s="58"/>
      <c r="B810" s="64"/>
      <c r="C810" s="91"/>
      <c r="D810" s="58"/>
      <c r="E810" s="96"/>
      <c r="F810" s="63"/>
      <c r="G810" s="63"/>
    </row>
    <row r="811" spans="1:7" ht="6.95" customHeight="1" x14ac:dyDescent="0.2">
      <c r="A811" s="58">
        <v>4</v>
      </c>
      <c r="B811" s="64" t="s">
        <v>231</v>
      </c>
      <c r="C811" s="91" t="s">
        <v>8</v>
      </c>
      <c r="D811" s="58">
        <v>1</v>
      </c>
      <c r="E811" s="63">
        <v>40.987855440000004</v>
      </c>
      <c r="F811" s="63">
        <f t="shared" ref="F811" si="233">E811*$H$7</f>
        <v>52.817817301434658</v>
      </c>
      <c r="G811" s="63">
        <f>D811*F811</f>
        <v>52.817817301434658</v>
      </c>
    </row>
    <row r="812" spans="1:7" ht="6.95" customHeight="1" x14ac:dyDescent="0.2">
      <c r="A812" s="58"/>
      <c r="B812" s="64"/>
      <c r="C812" s="91"/>
      <c r="D812" s="58"/>
      <c r="E812" s="63"/>
      <c r="F812" s="63"/>
      <c r="G812" s="63"/>
    </row>
    <row r="813" spans="1:7" ht="6.95" customHeight="1" x14ac:dyDescent="0.2">
      <c r="A813" s="58"/>
      <c r="B813" s="64"/>
      <c r="C813" s="91"/>
      <c r="D813" s="58"/>
      <c r="E813" s="63"/>
      <c r="F813" s="63"/>
      <c r="G813" s="63"/>
    </row>
    <row r="814" spans="1:7" ht="6.95" customHeight="1" x14ac:dyDescent="0.2">
      <c r="A814" s="58"/>
      <c r="B814" s="64"/>
      <c r="C814" s="91"/>
      <c r="D814" s="58"/>
      <c r="E814" s="63"/>
      <c r="F814" s="63"/>
      <c r="G814" s="63"/>
    </row>
    <row r="815" spans="1:7" ht="6.95" customHeight="1" x14ac:dyDescent="0.2">
      <c r="A815" s="58">
        <v>5</v>
      </c>
      <c r="B815" s="64" t="s">
        <v>232</v>
      </c>
      <c r="C815" s="91" t="s">
        <v>8</v>
      </c>
      <c r="D815" s="58">
        <v>1</v>
      </c>
      <c r="E815" s="63">
        <v>41.101081559999997</v>
      </c>
      <c r="F815" s="63">
        <f t="shared" ref="F815" si="234">E815*$H$7</f>
        <v>52.963722874090543</v>
      </c>
      <c r="G815" s="63">
        <f>D815*F815</f>
        <v>52.963722874090543</v>
      </c>
    </row>
    <row r="816" spans="1:7" ht="6.95" customHeight="1" x14ac:dyDescent="0.2">
      <c r="A816" s="58"/>
      <c r="B816" s="64"/>
      <c r="C816" s="91"/>
      <c r="D816" s="58"/>
      <c r="E816" s="63"/>
      <c r="F816" s="63"/>
      <c r="G816" s="63"/>
    </row>
    <row r="817" spans="1:7" ht="6.95" customHeight="1" x14ac:dyDescent="0.2">
      <c r="A817" s="58"/>
      <c r="B817" s="64"/>
      <c r="C817" s="91"/>
      <c r="D817" s="58"/>
      <c r="E817" s="63"/>
      <c r="F817" s="63"/>
      <c r="G817" s="63"/>
    </row>
    <row r="818" spans="1:7" ht="6.95" customHeight="1" x14ac:dyDescent="0.2">
      <c r="A818" s="58"/>
      <c r="B818" s="64"/>
      <c r="C818" s="91"/>
      <c r="D818" s="58"/>
      <c r="E818" s="63"/>
      <c r="F818" s="63"/>
      <c r="G818" s="63"/>
    </row>
    <row r="819" spans="1:7" ht="6.95" customHeight="1" x14ac:dyDescent="0.2">
      <c r="A819" s="58">
        <v>6</v>
      </c>
      <c r="B819" s="64" t="s">
        <v>233</v>
      </c>
      <c r="C819" s="91" t="s">
        <v>8</v>
      </c>
      <c r="D819" s="58">
        <v>1</v>
      </c>
      <c r="E819" s="63">
        <v>7.1332455599999998</v>
      </c>
      <c r="F819" s="63">
        <f t="shared" ref="F819" si="235">E819*$H$7</f>
        <v>9.1920510773214996</v>
      </c>
      <c r="G819" s="63">
        <f>D819*F819</f>
        <v>9.1920510773214996</v>
      </c>
    </row>
    <row r="820" spans="1:7" ht="6.95" customHeight="1" x14ac:dyDescent="0.2">
      <c r="A820" s="58"/>
      <c r="B820" s="64"/>
      <c r="C820" s="91"/>
      <c r="D820" s="58"/>
      <c r="E820" s="63"/>
      <c r="F820" s="63"/>
      <c r="G820" s="63"/>
    </row>
    <row r="821" spans="1:7" ht="6.95" customHeight="1" x14ac:dyDescent="0.2">
      <c r="A821" s="58"/>
      <c r="B821" s="64"/>
      <c r="C821" s="91"/>
      <c r="D821" s="58"/>
      <c r="E821" s="63"/>
      <c r="F821" s="63"/>
      <c r="G821" s="63"/>
    </row>
    <row r="822" spans="1:7" ht="6.95" customHeight="1" x14ac:dyDescent="0.2">
      <c r="A822" s="58"/>
      <c r="B822" s="64"/>
      <c r="C822" s="91"/>
      <c r="D822" s="58"/>
      <c r="E822" s="63"/>
      <c r="F822" s="63"/>
      <c r="G822" s="63"/>
    </row>
    <row r="823" spans="1:7" ht="6.95" customHeight="1" x14ac:dyDescent="0.2">
      <c r="A823" s="58">
        <v>7</v>
      </c>
      <c r="B823" s="64" t="s">
        <v>211</v>
      </c>
      <c r="C823" s="91" t="s">
        <v>8</v>
      </c>
      <c r="D823" s="58">
        <v>5</v>
      </c>
      <c r="E823" s="63">
        <v>32.269444200000002</v>
      </c>
      <c r="F823" s="63">
        <f t="shared" ref="F823" si="236">E823*$H$7</f>
        <v>41.583088206930597</v>
      </c>
      <c r="G823" s="63">
        <f>D823*F823</f>
        <v>207.91544103465299</v>
      </c>
    </row>
    <row r="824" spans="1:7" ht="6.95" customHeight="1" x14ac:dyDescent="0.2">
      <c r="A824" s="58"/>
      <c r="B824" s="64"/>
      <c r="C824" s="91"/>
      <c r="D824" s="58"/>
      <c r="E824" s="63"/>
      <c r="F824" s="63"/>
      <c r="G824" s="63"/>
    </row>
    <row r="825" spans="1:7" ht="6.95" customHeight="1" x14ac:dyDescent="0.2">
      <c r="A825" s="58"/>
      <c r="B825" s="64"/>
      <c r="C825" s="91"/>
      <c r="D825" s="58"/>
      <c r="E825" s="63"/>
      <c r="F825" s="63"/>
      <c r="G825" s="63"/>
    </row>
    <row r="826" spans="1:7" x14ac:dyDescent="0.2">
      <c r="A826" s="58"/>
      <c r="B826" s="64"/>
      <c r="C826" s="91"/>
      <c r="D826" s="58"/>
      <c r="E826" s="63"/>
      <c r="F826" s="63"/>
      <c r="G826" s="63"/>
    </row>
    <row r="827" spans="1:7" ht="6.95" customHeight="1" x14ac:dyDescent="0.2">
      <c r="A827" s="58">
        <v>8</v>
      </c>
      <c r="B827" s="64" t="s">
        <v>216</v>
      </c>
      <c r="C827" s="91" t="s">
        <v>9</v>
      </c>
      <c r="D827" s="58">
        <v>9</v>
      </c>
      <c r="E827" s="63">
        <v>1.9248440399999998</v>
      </c>
      <c r="F827" s="63">
        <f t="shared" ref="F827" si="237">E827*$H$7</f>
        <v>2.4803947351502456</v>
      </c>
      <c r="G827" s="63">
        <f>D827*F827</f>
        <v>22.32355261635221</v>
      </c>
    </row>
    <row r="828" spans="1:7" ht="6.95" customHeight="1" x14ac:dyDescent="0.2">
      <c r="A828" s="58"/>
      <c r="B828" s="64"/>
      <c r="C828" s="91"/>
      <c r="D828" s="58"/>
      <c r="E828" s="63"/>
      <c r="F828" s="63"/>
      <c r="G828" s="63"/>
    </row>
    <row r="829" spans="1:7" ht="6.95" customHeight="1" x14ac:dyDescent="0.2">
      <c r="A829" s="58"/>
      <c r="B829" s="64"/>
      <c r="C829" s="91"/>
      <c r="D829" s="58"/>
      <c r="E829" s="63"/>
      <c r="F829" s="63"/>
      <c r="G829" s="63"/>
    </row>
    <row r="830" spans="1:7" ht="6.95" customHeight="1" x14ac:dyDescent="0.2">
      <c r="A830" s="58"/>
      <c r="B830" s="64"/>
      <c r="C830" s="91"/>
      <c r="D830" s="58"/>
      <c r="E830" s="63"/>
      <c r="F830" s="63"/>
      <c r="G830" s="63"/>
    </row>
    <row r="831" spans="1:7" ht="6.95" customHeight="1" x14ac:dyDescent="0.2">
      <c r="A831" s="58">
        <v>9</v>
      </c>
      <c r="B831" s="64" t="s">
        <v>217</v>
      </c>
      <c r="C831" s="91" t="s">
        <v>9</v>
      </c>
      <c r="D831" s="58">
        <v>8</v>
      </c>
      <c r="E831" s="63">
        <v>1.4923202616</v>
      </c>
      <c r="F831" s="63">
        <f t="shared" ref="F831" si="238">E831*$H$7</f>
        <v>1.92303544760472</v>
      </c>
      <c r="G831" s="63">
        <f>D831*F831</f>
        <v>15.38428358083776</v>
      </c>
    </row>
    <row r="832" spans="1:7" ht="6.95" customHeight="1" x14ac:dyDescent="0.2">
      <c r="A832" s="58"/>
      <c r="B832" s="64"/>
      <c r="C832" s="91"/>
      <c r="D832" s="58"/>
      <c r="E832" s="63"/>
      <c r="F832" s="63"/>
      <c r="G832" s="63"/>
    </row>
    <row r="833" spans="1:7" ht="6.95" customHeight="1" x14ac:dyDescent="0.2">
      <c r="A833" s="58"/>
      <c r="B833" s="64"/>
      <c r="C833" s="91"/>
      <c r="D833" s="58"/>
      <c r="E833" s="63"/>
      <c r="F833" s="63"/>
      <c r="G833" s="63"/>
    </row>
    <row r="834" spans="1:7" x14ac:dyDescent="0.2">
      <c r="A834" s="58"/>
      <c r="B834" s="64"/>
      <c r="C834" s="91"/>
      <c r="D834" s="58"/>
      <c r="E834" s="63"/>
      <c r="F834" s="63"/>
      <c r="G834" s="63"/>
    </row>
    <row r="835" spans="1:7" ht="6.95" customHeight="1" x14ac:dyDescent="0.2">
      <c r="A835" s="58">
        <v>10</v>
      </c>
      <c r="B835" s="64" t="s">
        <v>33</v>
      </c>
      <c r="C835" s="92" t="s">
        <v>8</v>
      </c>
      <c r="D835" s="98">
        <v>26</v>
      </c>
      <c r="E835" s="61">
        <v>0.92344098759999993</v>
      </c>
      <c r="F835" s="63">
        <f t="shared" ref="F835" si="239">E835*$H$7</f>
        <v>1.1899655848818709</v>
      </c>
      <c r="G835" s="63">
        <f>D835*F835</f>
        <v>30.939105206928645</v>
      </c>
    </row>
    <row r="836" spans="1:7" ht="6.95" customHeight="1" x14ac:dyDescent="0.2">
      <c r="A836" s="58"/>
      <c r="B836" s="64"/>
      <c r="C836" s="92"/>
      <c r="D836" s="98"/>
      <c r="E836" s="61"/>
      <c r="F836" s="63"/>
      <c r="G836" s="63"/>
    </row>
    <row r="837" spans="1:7" ht="6.95" customHeight="1" x14ac:dyDescent="0.2">
      <c r="A837" s="58"/>
      <c r="B837" s="64"/>
      <c r="C837" s="92"/>
      <c r="D837" s="98"/>
      <c r="E837" s="61"/>
      <c r="F837" s="63"/>
      <c r="G837" s="63"/>
    </row>
    <row r="838" spans="1:7" ht="6.95" customHeight="1" x14ac:dyDescent="0.2">
      <c r="A838" s="58"/>
      <c r="B838" s="64"/>
      <c r="C838" s="92"/>
      <c r="D838" s="98"/>
      <c r="E838" s="61"/>
      <c r="F838" s="63"/>
      <c r="G838" s="63"/>
    </row>
    <row r="839" spans="1:7" ht="6.95" customHeight="1" x14ac:dyDescent="0.2">
      <c r="A839" s="58">
        <v>11</v>
      </c>
      <c r="B839" s="64" t="s">
        <v>218</v>
      </c>
      <c r="C839" s="92" t="s">
        <v>8</v>
      </c>
      <c r="D839" s="98">
        <v>25</v>
      </c>
      <c r="E839" s="61">
        <v>0.92344098759999993</v>
      </c>
      <c r="F839" s="63">
        <f t="shared" ref="F839" si="240">E839*$H$7</f>
        <v>1.1899655848818709</v>
      </c>
      <c r="G839" s="63">
        <f>D839*F839</f>
        <v>29.749139622046773</v>
      </c>
    </row>
    <row r="840" spans="1:7" ht="6.95" customHeight="1" x14ac:dyDescent="0.2">
      <c r="A840" s="58"/>
      <c r="B840" s="64"/>
      <c r="C840" s="92"/>
      <c r="D840" s="98"/>
      <c r="E840" s="61"/>
      <c r="F840" s="63"/>
      <c r="G840" s="63"/>
    </row>
    <row r="841" spans="1:7" ht="6.95" customHeight="1" x14ac:dyDescent="0.2">
      <c r="A841" s="58"/>
      <c r="B841" s="64"/>
      <c r="C841" s="92"/>
      <c r="D841" s="98"/>
      <c r="E841" s="61"/>
      <c r="F841" s="63"/>
      <c r="G841" s="63"/>
    </row>
    <row r="842" spans="1:7" ht="6.95" customHeight="1" x14ac:dyDescent="0.2">
      <c r="A842" s="58"/>
      <c r="B842" s="64"/>
      <c r="C842" s="92"/>
      <c r="D842" s="98"/>
      <c r="E842" s="61"/>
      <c r="F842" s="63"/>
      <c r="G842" s="63"/>
    </row>
    <row r="843" spans="1:7" ht="6.95" customHeight="1" x14ac:dyDescent="0.2">
      <c r="A843" s="58">
        <v>12</v>
      </c>
      <c r="B843" s="64" t="s">
        <v>34</v>
      </c>
      <c r="C843" s="92" t="s">
        <v>8</v>
      </c>
      <c r="D843" s="58">
        <v>50</v>
      </c>
      <c r="E843" s="63">
        <v>6.0009843599999994E-2</v>
      </c>
      <c r="F843" s="63">
        <f t="shared" ref="F843" si="241">E843*$H$7</f>
        <v>7.732995350762531E-2</v>
      </c>
      <c r="G843" s="63">
        <f>D843*F843</f>
        <v>3.8664976753812654</v>
      </c>
    </row>
    <row r="844" spans="1:7" ht="6.95" customHeight="1" x14ac:dyDescent="0.2">
      <c r="A844" s="58"/>
      <c r="B844" s="64"/>
      <c r="C844" s="92"/>
      <c r="D844" s="58"/>
      <c r="E844" s="63"/>
      <c r="F844" s="63"/>
      <c r="G844" s="63"/>
    </row>
    <row r="845" spans="1:7" ht="6.95" customHeight="1" x14ac:dyDescent="0.2">
      <c r="A845" s="58"/>
      <c r="B845" s="64"/>
      <c r="C845" s="92"/>
      <c r="D845" s="58"/>
      <c r="E845" s="63"/>
      <c r="F845" s="63"/>
      <c r="G845" s="63"/>
    </row>
    <row r="846" spans="1:7" ht="6.95" customHeight="1" x14ac:dyDescent="0.2">
      <c r="A846" s="58"/>
      <c r="B846" s="64"/>
      <c r="C846" s="92"/>
      <c r="D846" s="58"/>
      <c r="E846" s="63"/>
      <c r="F846" s="63"/>
      <c r="G846" s="63"/>
    </row>
    <row r="847" spans="1:7" ht="6.95" customHeight="1" x14ac:dyDescent="0.2">
      <c r="A847" s="58">
        <v>13</v>
      </c>
      <c r="B847" s="64" t="s">
        <v>35</v>
      </c>
      <c r="C847" s="92" t="s">
        <v>8</v>
      </c>
      <c r="D847" s="58">
        <v>15</v>
      </c>
      <c r="E847" s="63">
        <v>4.6422709200000002E-2</v>
      </c>
      <c r="F847" s="63">
        <f t="shared" ref="F847" si="242">E847*$H$7</f>
        <v>5.9821284788917697E-2</v>
      </c>
      <c r="G847" s="63">
        <f>D847*F847</f>
        <v>0.89731927183376547</v>
      </c>
    </row>
    <row r="848" spans="1:7" ht="6.95" customHeight="1" x14ac:dyDescent="0.2">
      <c r="A848" s="58"/>
      <c r="B848" s="64"/>
      <c r="C848" s="92"/>
      <c r="D848" s="58"/>
      <c r="E848" s="63"/>
      <c r="F848" s="63"/>
      <c r="G848" s="63"/>
    </row>
    <row r="849" spans="1:7" ht="6.95" customHeight="1" x14ac:dyDescent="0.2">
      <c r="A849" s="58"/>
      <c r="B849" s="64"/>
      <c r="C849" s="92"/>
      <c r="D849" s="58"/>
      <c r="E849" s="63"/>
      <c r="F849" s="63"/>
      <c r="G849" s="63"/>
    </row>
    <row r="850" spans="1:7" ht="6.95" customHeight="1" x14ac:dyDescent="0.2">
      <c r="A850" s="58"/>
      <c r="B850" s="64"/>
      <c r="C850" s="92"/>
      <c r="D850" s="58"/>
      <c r="E850" s="63"/>
      <c r="F850" s="63"/>
      <c r="G850" s="63"/>
    </row>
    <row r="851" spans="1:7" ht="6.95" customHeight="1" x14ac:dyDescent="0.2">
      <c r="A851" s="58">
        <v>14</v>
      </c>
      <c r="B851" s="64" t="s">
        <v>36</v>
      </c>
      <c r="C851" s="92" t="s">
        <v>8</v>
      </c>
      <c r="D851" s="58">
        <v>30</v>
      </c>
      <c r="E851" s="63">
        <v>4.3025925600000001E-2</v>
      </c>
      <c r="F851" s="63">
        <f t="shared" ref="F851" si="243">E851*$H$7</f>
        <v>5.5444117609240791E-2</v>
      </c>
      <c r="G851" s="63">
        <f>D851*F851</f>
        <v>1.6633235282772236</v>
      </c>
    </row>
    <row r="852" spans="1:7" ht="6.95" customHeight="1" x14ac:dyDescent="0.2">
      <c r="A852" s="58"/>
      <c r="B852" s="64"/>
      <c r="C852" s="92"/>
      <c r="D852" s="58"/>
      <c r="E852" s="63"/>
      <c r="F852" s="63"/>
      <c r="G852" s="63"/>
    </row>
    <row r="853" spans="1:7" ht="6.95" customHeight="1" x14ac:dyDescent="0.2">
      <c r="A853" s="58"/>
      <c r="B853" s="64"/>
      <c r="C853" s="92"/>
      <c r="D853" s="58"/>
      <c r="E853" s="63"/>
      <c r="F853" s="63"/>
      <c r="G853" s="63"/>
    </row>
    <row r="854" spans="1:7" ht="6.95" customHeight="1" x14ac:dyDescent="0.2">
      <c r="A854" s="58"/>
      <c r="B854" s="64"/>
      <c r="C854" s="92"/>
      <c r="D854" s="58"/>
      <c r="E854" s="63"/>
      <c r="F854" s="63"/>
      <c r="G854" s="63"/>
    </row>
    <row r="855" spans="1:7" ht="6.95" customHeight="1" x14ac:dyDescent="0.2">
      <c r="A855" s="58">
        <v>15</v>
      </c>
      <c r="B855" s="59" t="s">
        <v>157</v>
      </c>
      <c r="C855" s="109" t="s">
        <v>9</v>
      </c>
      <c r="D855" s="65">
        <v>245</v>
      </c>
      <c r="E855" s="61">
        <v>1.7661890444000004</v>
      </c>
      <c r="F855" s="63">
        <f t="shared" ref="F855" si="244">E855*$H$7</f>
        <v>2.2759485526992642</v>
      </c>
      <c r="G855" s="63">
        <f>D855*F855</f>
        <v>557.60739541131977</v>
      </c>
    </row>
    <row r="856" spans="1:7" ht="6.95" customHeight="1" x14ac:dyDescent="0.2">
      <c r="A856" s="58"/>
      <c r="B856" s="59"/>
      <c r="C856" s="109"/>
      <c r="D856" s="65"/>
      <c r="E856" s="61"/>
      <c r="F856" s="63"/>
      <c r="G856" s="63"/>
    </row>
    <row r="857" spans="1:7" ht="6.95" customHeight="1" x14ac:dyDescent="0.2">
      <c r="A857" s="58"/>
      <c r="B857" s="59"/>
      <c r="C857" s="109"/>
      <c r="D857" s="65"/>
      <c r="E857" s="61"/>
      <c r="F857" s="63"/>
      <c r="G857" s="63"/>
    </row>
    <row r="858" spans="1:7" ht="6.95" customHeight="1" x14ac:dyDescent="0.2">
      <c r="A858" s="58"/>
      <c r="B858" s="59"/>
      <c r="C858" s="109"/>
      <c r="D858" s="65"/>
      <c r="E858" s="61"/>
      <c r="F858" s="63"/>
      <c r="G858" s="63"/>
    </row>
    <row r="859" spans="1:7" ht="6.95" customHeight="1" x14ac:dyDescent="0.2">
      <c r="A859" s="58">
        <v>16</v>
      </c>
      <c r="B859" s="59" t="s">
        <v>160</v>
      </c>
      <c r="C859" s="109" t="s">
        <v>9</v>
      </c>
      <c r="D859" s="65">
        <v>175</v>
      </c>
      <c r="E859" s="61">
        <v>1.1887358324000001</v>
      </c>
      <c r="F859" s="63">
        <f t="shared" ref="F859" si="245">E859*$H$7</f>
        <v>1.5318301321541903</v>
      </c>
      <c r="G859" s="63">
        <f>D859*F859</f>
        <v>268.0702731269833</v>
      </c>
    </row>
    <row r="860" spans="1:7" ht="6.95" customHeight="1" x14ac:dyDescent="0.2">
      <c r="A860" s="58"/>
      <c r="B860" s="59"/>
      <c r="C860" s="109"/>
      <c r="D860" s="65"/>
      <c r="E860" s="61"/>
      <c r="F860" s="63"/>
      <c r="G860" s="63"/>
    </row>
    <row r="861" spans="1:7" ht="6.95" customHeight="1" x14ac:dyDescent="0.2">
      <c r="A861" s="58"/>
      <c r="B861" s="59"/>
      <c r="C861" s="109"/>
      <c r="D861" s="65"/>
      <c r="E861" s="61"/>
      <c r="F861" s="63"/>
      <c r="G861" s="63"/>
    </row>
    <row r="862" spans="1:7" ht="6.95" customHeight="1" x14ac:dyDescent="0.2">
      <c r="A862" s="58"/>
      <c r="B862" s="59"/>
      <c r="C862" s="109"/>
      <c r="D862" s="65"/>
      <c r="E862" s="61"/>
      <c r="F862" s="63"/>
      <c r="G862" s="63"/>
    </row>
    <row r="863" spans="1:7" ht="6.95" customHeight="1" x14ac:dyDescent="0.2">
      <c r="A863" s="58">
        <v>17</v>
      </c>
      <c r="B863" s="59" t="s">
        <v>234</v>
      </c>
      <c r="C863" s="109" t="s">
        <v>164</v>
      </c>
      <c r="D863" s="65">
        <v>1</v>
      </c>
      <c r="E863" s="60">
        <v>58.404592000000008</v>
      </c>
      <c r="F863" s="63">
        <f t="shared" ref="F863" si="246">E863*$H$7</f>
        <v>75.26139234916829</v>
      </c>
      <c r="G863" s="63">
        <f>D863*F863</f>
        <v>75.26139234916829</v>
      </c>
    </row>
    <row r="864" spans="1:7" ht="6.95" customHeight="1" x14ac:dyDescent="0.2">
      <c r="A864" s="58"/>
      <c r="B864" s="59"/>
      <c r="C864" s="109"/>
      <c r="D864" s="65"/>
      <c r="E864" s="60"/>
      <c r="F864" s="63"/>
      <c r="G864" s="63"/>
    </row>
    <row r="865" spans="1:7" ht="6.95" customHeight="1" x14ac:dyDescent="0.2">
      <c r="A865" s="58"/>
      <c r="B865" s="59"/>
      <c r="C865" s="109"/>
      <c r="D865" s="65"/>
      <c r="E865" s="60"/>
      <c r="F865" s="63"/>
      <c r="G865" s="63"/>
    </row>
    <row r="866" spans="1:7" x14ac:dyDescent="0.2">
      <c r="A866" s="58"/>
      <c r="B866" s="59"/>
      <c r="C866" s="109"/>
      <c r="D866" s="65"/>
      <c r="E866" s="60"/>
      <c r="F866" s="63"/>
      <c r="G866" s="63"/>
    </row>
    <row r="867" spans="1:7" ht="20.100000000000001" customHeight="1" x14ac:dyDescent="0.2">
      <c r="A867" s="7"/>
      <c r="B867" s="8" t="s">
        <v>1</v>
      </c>
      <c r="C867" s="33"/>
      <c r="D867" s="35"/>
      <c r="E867" s="35"/>
      <c r="F867" s="10"/>
      <c r="G867" s="11">
        <f>SUM(G795:G866)</f>
        <v>1743.9822481763049</v>
      </c>
    </row>
    <row r="868" spans="1:7" ht="20.100000000000001" customHeight="1" x14ac:dyDescent="0.2">
      <c r="A868" s="7"/>
      <c r="B868" s="8" t="s">
        <v>101</v>
      </c>
      <c r="C868" s="33"/>
      <c r="D868" s="35"/>
      <c r="E868" s="35"/>
      <c r="F868" s="15">
        <f>G867/$G$2496</f>
        <v>4.9626467363134202E-3</v>
      </c>
      <c r="G868" s="10"/>
    </row>
    <row r="869" spans="1:7" ht="6.95" customHeight="1" x14ac:dyDescent="0.2">
      <c r="A869" s="58"/>
      <c r="B869" s="108" t="s">
        <v>235</v>
      </c>
      <c r="C869" s="92"/>
      <c r="D869" s="65"/>
      <c r="E869" s="61">
        <v>0</v>
      </c>
      <c r="F869" s="63">
        <f t="shared" ref="F869" si="247">E869*$H$7</f>
        <v>0</v>
      </c>
      <c r="G869" s="63">
        <f>D869*F869</f>
        <v>0</v>
      </c>
    </row>
    <row r="870" spans="1:7" ht="6.95" customHeight="1" x14ac:dyDescent="0.2">
      <c r="A870" s="58"/>
      <c r="B870" s="108"/>
      <c r="C870" s="92"/>
      <c r="D870" s="65"/>
      <c r="E870" s="61"/>
      <c r="F870" s="63"/>
      <c r="G870" s="63"/>
    </row>
    <row r="871" spans="1:7" ht="6.95" customHeight="1" x14ac:dyDescent="0.2">
      <c r="A871" s="58"/>
      <c r="B871" s="108"/>
      <c r="C871" s="92"/>
      <c r="D871" s="65"/>
      <c r="E871" s="61"/>
      <c r="F871" s="63"/>
      <c r="G871" s="63"/>
    </row>
    <row r="872" spans="1:7" ht="6.95" customHeight="1" x14ac:dyDescent="0.2">
      <c r="A872" s="58"/>
      <c r="B872" s="108"/>
      <c r="C872" s="92"/>
      <c r="D872" s="65"/>
      <c r="E872" s="61"/>
      <c r="F872" s="63"/>
      <c r="G872" s="63"/>
    </row>
    <row r="873" spans="1:7" ht="6.95" customHeight="1" x14ac:dyDescent="0.2">
      <c r="A873" s="58">
        <v>1</v>
      </c>
      <c r="B873" s="59" t="s">
        <v>535</v>
      </c>
      <c r="C873" s="109" t="s">
        <v>164</v>
      </c>
      <c r="D873" s="65">
        <v>1</v>
      </c>
      <c r="E873" s="60">
        <v>58.404592000000008</v>
      </c>
      <c r="F873" s="63">
        <f t="shared" ref="F873" si="248">E873*$H$7</f>
        <v>75.26139234916829</v>
      </c>
      <c r="G873" s="63">
        <f>D873*F873</f>
        <v>75.26139234916829</v>
      </c>
    </row>
    <row r="874" spans="1:7" ht="6.95" customHeight="1" x14ac:dyDescent="0.2">
      <c r="A874" s="58"/>
      <c r="B874" s="59"/>
      <c r="C874" s="109"/>
      <c r="D874" s="65"/>
      <c r="E874" s="60"/>
      <c r="F874" s="63"/>
      <c r="G874" s="63"/>
    </row>
    <row r="875" spans="1:7" ht="6.95" customHeight="1" x14ac:dyDescent="0.2">
      <c r="A875" s="58"/>
      <c r="B875" s="59"/>
      <c r="C875" s="109"/>
      <c r="D875" s="65"/>
      <c r="E875" s="60"/>
      <c r="F875" s="63"/>
      <c r="G875" s="63"/>
    </row>
    <row r="876" spans="1:7" x14ac:dyDescent="0.2">
      <c r="A876" s="58"/>
      <c r="B876" s="59"/>
      <c r="C876" s="109"/>
      <c r="D876" s="65"/>
      <c r="E876" s="60"/>
      <c r="F876" s="63"/>
      <c r="G876" s="63"/>
    </row>
    <row r="877" spans="1:7" ht="6.95" customHeight="1" x14ac:dyDescent="0.2">
      <c r="A877" s="58">
        <v>2</v>
      </c>
      <c r="B877" s="59" t="s">
        <v>236</v>
      </c>
      <c r="C877" s="109" t="s">
        <v>164</v>
      </c>
      <c r="D877" s="65">
        <v>1</v>
      </c>
      <c r="E877" s="60">
        <v>0</v>
      </c>
      <c r="F877" s="63">
        <f t="shared" ref="F877" si="249">E877*$H$7</f>
        <v>0</v>
      </c>
      <c r="G877" s="63">
        <f>D877*F877</f>
        <v>0</v>
      </c>
    </row>
    <row r="878" spans="1:7" x14ac:dyDescent="0.2">
      <c r="A878" s="58"/>
      <c r="B878" s="59"/>
      <c r="C878" s="109"/>
      <c r="D878" s="65"/>
      <c r="E878" s="60"/>
      <c r="F878" s="63"/>
      <c r="G878" s="63"/>
    </row>
    <row r="879" spans="1:7" x14ac:dyDescent="0.2">
      <c r="A879" s="58"/>
      <c r="B879" s="59"/>
      <c r="C879" s="109"/>
      <c r="D879" s="65"/>
      <c r="E879" s="60"/>
      <c r="F879" s="63"/>
      <c r="G879" s="63"/>
    </row>
    <row r="880" spans="1:7" x14ac:dyDescent="0.2">
      <c r="A880" s="58"/>
      <c r="B880" s="59"/>
      <c r="C880" s="109"/>
      <c r="D880" s="65"/>
      <c r="E880" s="60"/>
      <c r="F880" s="63"/>
      <c r="G880" s="63"/>
    </row>
    <row r="881" spans="1:7" ht="6.95" customHeight="1" x14ac:dyDescent="0.2">
      <c r="A881" s="58">
        <v>3</v>
      </c>
      <c r="B881" s="59" t="s">
        <v>237</v>
      </c>
      <c r="C881" s="109" t="s">
        <v>164</v>
      </c>
      <c r="D881" s="65">
        <v>1</v>
      </c>
      <c r="E881" s="60">
        <v>58.404592000000008</v>
      </c>
      <c r="F881" s="63">
        <f t="shared" ref="F881" si="250">E881*$H$7</f>
        <v>75.26139234916829</v>
      </c>
      <c r="G881" s="63">
        <f>D881*F881</f>
        <v>75.26139234916829</v>
      </c>
    </row>
    <row r="882" spans="1:7" x14ac:dyDescent="0.2">
      <c r="A882" s="58"/>
      <c r="B882" s="59"/>
      <c r="C882" s="109"/>
      <c r="D882" s="65"/>
      <c r="E882" s="60"/>
      <c r="F882" s="63"/>
      <c r="G882" s="63"/>
    </row>
    <row r="883" spans="1:7" x14ac:dyDescent="0.2">
      <c r="A883" s="58"/>
      <c r="B883" s="59"/>
      <c r="C883" s="109"/>
      <c r="D883" s="65"/>
      <c r="E883" s="60"/>
      <c r="F883" s="63"/>
      <c r="G883" s="63"/>
    </row>
    <row r="884" spans="1:7" x14ac:dyDescent="0.2">
      <c r="A884" s="58"/>
      <c r="B884" s="59"/>
      <c r="C884" s="109"/>
      <c r="D884" s="65"/>
      <c r="E884" s="60"/>
      <c r="F884" s="63"/>
      <c r="G884" s="63"/>
    </row>
    <row r="885" spans="1:7" x14ac:dyDescent="0.2">
      <c r="A885" s="58">
        <v>4</v>
      </c>
      <c r="B885" s="59" t="s">
        <v>238</v>
      </c>
      <c r="C885" s="109" t="s">
        <v>164</v>
      </c>
      <c r="D885" s="65">
        <v>1</v>
      </c>
      <c r="E885" s="60">
        <v>58.404592000000008</v>
      </c>
      <c r="F885" s="63">
        <f t="shared" ref="F885" si="251">E885*$H$7</f>
        <v>75.26139234916829</v>
      </c>
      <c r="G885" s="63">
        <f>D885*F885</f>
        <v>75.26139234916829</v>
      </c>
    </row>
    <row r="886" spans="1:7" x14ac:dyDescent="0.2">
      <c r="A886" s="58"/>
      <c r="B886" s="59"/>
      <c r="C886" s="109"/>
      <c r="D886" s="65"/>
      <c r="E886" s="60"/>
      <c r="F886" s="63"/>
      <c r="G886" s="63"/>
    </row>
    <row r="887" spans="1:7" x14ac:dyDescent="0.2">
      <c r="A887" s="58"/>
      <c r="B887" s="59"/>
      <c r="C887" s="109"/>
      <c r="D887" s="65"/>
      <c r="E887" s="60"/>
      <c r="F887" s="63"/>
      <c r="G887" s="63"/>
    </row>
    <row r="888" spans="1:7" ht="6.95" customHeight="1" x14ac:dyDescent="0.2">
      <c r="A888" s="58"/>
      <c r="B888" s="59"/>
      <c r="C888" s="109"/>
      <c r="D888" s="65"/>
      <c r="E888" s="60"/>
      <c r="F888" s="63"/>
      <c r="G888" s="63"/>
    </row>
    <row r="889" spans="1:7" ht="6.95" customHeight="1" x14ac:dyDescent="0.2">
      <c r="A889" s="58">
        <v>5</v>
      </c>
      <c r="B889" s="59" t="s">
        <v>239</v>
      </c>
      <c r="C889" s="109" t="s">
        <v>164</v>
      </c>
      <c r="D889" s="65">
        <v>1</v>
      </c>
      <c r="E889" s="60">
        <v>0</v>
      </c>
      <c r="F889" s="63">
        <f t="shared" ref="F889" si="252">E889*$H$7</f>
        <v>0</v>
      </c>
      <c r="G889" s="63">
        <f>D889*F889</f>
        <v>0</v>
      </c>
    </row>
    <row r="890" spans="1:7" x14ac:dyDescent="0.2">
      <c r="A890" s="58"/>
      <c r="B890" s="59"/>
      <c r="C890" s="109"/>
      <c r="D890" s="65"/>
      <c r="E890" s="60"/>
      <c r="F890" s="63"/>
      <c r="G890" s="63"/>
    </row>
    <row r="891" spans="1:7" x14ac:dyDescent="0.2">
      <c r="A891" s="58"/>
      <c r="B891" s="59"/>
      <c r="C891" s="109"/>
      <c r="D891" s="65"/>
      <c r="E891" s="60"/>
      <c r="F891" s="63"/>
      <c r="G891" s="63"/>
    </row>
    <row r="892" spans="1:7" x14ac:dyDescent="0.2">
      <c r="A892" s="58"/>
      <c r="B892" s="59"/>
      <c r="C892" s="109"/>
      <c r="D892" s="65"/>
      <c r="E892" s="60"/>
      <c r="F892" s="63"/>
      <c r="G892" s="63"/>
    </row>
    <row r="893" spans="1:7" x14ac:dyDescent="0.2">
      <c r="A893" s="58">
        <v>6</v>
      </c>
      <c r="B893" s="59" t="s">
        <v>240</v>
      </c>
      <c r="C893" s="109" t="s">
        <v>164</v>
      </c>
      <c r="D893" s="65">
        <v>1</v>
      </c>
      <c r="E893" s="60">
        <v>0</v>
      </c>
      <c r="F893" s="63">
        <f t="shared" ref="F893" si="253">E893*$H$7</f>
        <v>0</v>
      </c>
      <c r="G893" s="63">
        <f>D893*F893</f>
        <v>0</v>
      </c>
    </row>
    <row r="894" spans="1:7" x14ac:dyDescent="0.2">
      <c r="A894" s="58"/>
      <c r="B894" s="59"/>
      <c r="C894" s="109"/>
      <c r="D894" s="65"/>
      <c r="E894" s="60"/>
      <c r="F894" s="63"/>
      <c r="G894" s="63"/>
    </row>
    <row r="895" spans="1:7" x14ac:dyDescent="0.2">
      <c r="A895" s="58"/>
      <c r="B895" s="59"/>
      <c r="C895" s="109"/>
      <c r="D895" s="65"/>
      <c r="E895" s="60"/>
      <c r="F895" s="63"/>
      <c r="G895" s="63"/>
    </row>
    <row r="896" spans="1:7" x14ac:dyDescent="0.2">
      <c r="A896" s="58"/>
      <c r="B896" s="59"/>
      <c r="C896" s="109"/>
      <c r="D896" s="65"/>
      <c r="E896" s="60"/>
      <c r="F896" s="63"/>
      <c r="G896" s="63"/>
    </row>
    <row r="897" spans="1:7" x14ac:dyDescent="0.2">
      <c r="A897" s="58">
        <v>7</v>
      </c>
      <c r="B897" s="59" t="s">
        <v>241</v>
      </c>
      <c r="C897" s="109" t="s">
        <v>164</v>
      </c>
      <c r="D897" s="65">
        <v>1</v>
      </c>
      <c r="E897" s="60">
        <v>0</v>
      </c>
      <c r="F897" s="63">
        <f t="shared" ref="F897" si="254">E897*$H$7</f>
        <v>0</v>
      </c>
      <c r="G897" s="63">
        <f>D897*F897</f>
        <v>0</v>
      </c>
    </row>
    <row r="898" spans="1:7" x14ac:dyDescent="0.2">
      <c r="A898" s="58"/>
      <c r="B898" s="59"/>
      <c r="C898" s="109"/>
      <c r="D898" s="65"/>
      <c r="E898" s="60"/>
      <c r="F898" s="63"/>
      <c r="G898" s="63"/>
    </row>
    <row r="899" spans="1:7" ht="6.95" customHeight="1" x14ac:dyDescent="0.2">
      <c r="A899" s="58"/>
      <c r="B899" s="59"/>
      <c r="C899" s="109"/>
      <c r="D899" s="65"/>
      <c r="E899" s="60"/>
      <c r="F899" s="63"/>
      <c r="G899" s="63"/>
    </row>
    <row r="900" spans="1:7" x14ac:dyDescent="0.2">
      <c r="A900" s="58"/>
      <c r="B900" s="59"/>
      <c r="C900" s="109"/>
      <c r="D900" s="65"/>
      <c r="E900" s="60"/>
      <c r="F900" s="63"/>
      <c r="G900" s="63"/>
    </row>
    <row r="901" spans="1:7" x14ac:dyDescent="0.2">
      <c r="A901" s="58">
        <v>8</v>
      </c>
      <c r="B901" s="59" t="s">
        <v>242</v>
      </c>
      <c r="C901" s="109" t="s">
        <v>164</v>
      </c>
      <c r="D901" s="65">
        <v>1</v>
      </c>
      <c r="E901" s="60">
        <v>58.404592000000008</v>
      </c>
      <c r="F901" s="63">
        <f t="shared" ref="F901" si="255">E901*$H$7</f>
        <v>75.26139234916829</v>
      </c>
      <c r="G901" s="63">
        <f>D901*F901</f>
        <v>75.26139234916829</v>
      </c>
    </row>
    <row r="902" spans="1:7" x14ac:dyDescent="0.2">
      <c r="A902" s="58"/>
      <c r="B902" s="59"/>
      <c r="C902" s="109"/>
      <c r="D902" s="65"/>
      <c r="E902" s="60"/>
      <c r="F902" s="63"/>
      <c r="G902" s="63"/>
    </row>
    <row r="903" spans="1:7" x14ac:dyDescent="0.2">
      <c r="A903" s="58"/>
      <c r="B903" s="59"/>
      <c r="C903" s="109"/>
      <c r="D903" s="65"/>
      <c r="E903" s="60"/>
      <c r="F903" s="63"/>
      <c r="G903" s="63"/>
    </row>
    <row r="904" spans="1:7" x14ac:dyDescent="0.2">
      <c r="A904" s="58"/>
      <c r="B904" s="59"/>
      <c r="C904" s="109"/>
      <c r="D904" s="65"/>
      <c r="E904" s="60"/>
      <c r="F904" s="63"/>
      <c r="G904" s="63"/>
    </row>
    <row r="905" spans="1:7" ht="20.100000000000001" customHeight="1" x14ac:dyDescent="0.2">
      <c r="A905" s="7"/>
      <c r="B905" s="8" t="s">
        <v>1</v>
      </c>
      <c r="C905" s="33"/>
      <c r="D905" s="35"/>
      <c r="E905" s="35"/>
      <c r="F905" s="10"/>
      <c r="G905" s="11">
        <f>SUM(G869:G904)</f>
        <v>301.04556939667316</v>
      </c>
    </row>
    <row r="906" spans="1:7" ht="20.100000000000001" customHeight="1" x14ac:dyDescent="0.2">
      <c r="A906" s="7"/>
      <c r="B906" s="8" t="s">
        <v>101</v>
      </c>
      <c r="C906" s="33"/>
      <c r="D906" s="35"/>
      <c r="E906" s="35"/>
      <c r="F906" s="15">
        <f>G905/$G$2496</f>
        <v>8.5665024056883843E-4</v>
      </c>
      <c r="G906" s="10"/>
    </row>
    <row r="907" spans="1:7" ht="6.95" customHeight="1" x14ac:dyDescent="0.2">
      <c r="A907" s="58"/>
      <c r="B907" s="108" t="s">
        <v>243</v>
      </c>
      <c r="C907" s="92"/>
      <c r="D907" s="65"/>
      <c r="E907" s="61">
        <v>0</v>
      </c>
      <c r="F907" s="63">
        <f t="shared" ref="F907" si="256">E907*$H$7</f>
        <v>0</v>
      </c>
      <c r="G907" s="63">
        <f>D907*F907</f>
        <v>0</v>
      </c>
    </row>
    <row r="908" spans="1:7" ht="6.95" customHeight="1" x14ac:dyDescent="0.2">
      <c r="A908" s="58"/>
      <c r="B908" s="108"/>
      <c r="C908" s="92"/>
      <c r="D908" s="65"/>
      <c r="E908" s="61"/>
      <c r="F908" s="63"/>
      <c r="G908" s="63"/>
    </row>
    <row r="909" spans="1:7" ht="6.95" customHeight="1" x14ac:dyDescent="0.2">
      <c r="A909" s="58"/>
      <c r="B909" s="108"/>
      <c r="C909" s="92"/>
      <c r="D909" s="65"/>
      <c r="E909" s="61"/>
      <c r="F909" s="63"/>
      <c r="G909" s="63"/>
    </row>
    <row r="910" spans="1:7" ht="6.95" customHeight="1" x14ac:dyDescent="0.2">
      <c r="A910" s="58"/>
      <c r="B910" s="108"/>
      <c r="C910" s="92"/>
      <c r="D910" s="65"/>
      <c r="E910" s="61"/>
      <c r="F910" s="63"/>
      <c r="G910" s="63"/>
    </row>
    <row r="911" spans="1:7" ht="8.1" customHeight="1" x14ac:dyDescent="0.2">
      <c r="A911" s="58">
        <v>1</v>
      </c>
      <c r="B911" s="59" t="s">
        <v>244</v>
      </c>
      <c r="C911" s="92" t="s">
        <v>9</v>
      </c>
      <c r="D911" s="65">
        <v>97</v>
      </c>
      <c r="E911" s="61">
        <v>1.0194037492000001</v>
      </c>
      <c r="F911" s="63">
        <f t="shared" ref="F911" si="257">E911*$H$7</f>
        <v>1.3136252288305406</v>
      </c>
      <c r="G911" s="63">
        <f>D911*F911</f>
        <v>127.42164719656243</v>
      </c>
    </row>
    <row r="912" spans="1:7" ht="8.1" customHeight="1" x14ac:dyDescent="0.2">
      <c r="A912" s="58"/>
      <c r="B912" s="59"/>
      <c r="C912" s="92"/>
      <c r="D912" s="65"/>
      <c r="E912" s="61"/>
      <c r="F912" s="63"/>
      <c r="G912" s="63"/>
    </row>
    <row r="913" spans="1:7" ht="8.1" customHeight="1" x14ac:dyDescent="0.2">
      <c r="A913" s="58"/>
      <c r="B913" s="59"/>
      <c r="C913" s="92"/>
      <c r="D913" s="65"/>
      <c r="E913" s="61"/>
      <c r="F913" s="63"/>
      <c r="G913" s="63"/>
    </row>
    <row r="914" spans="1:7" ht="8.1" customHeight="1" x14ac:dyDescent="0.2">
      <c r="A914" s="58"/>
      <c r="B914" s="59"/>
      <c r="C914" s="92"/>
      <c r="D914" s="65"/>
      <c r="E914" s="61"/>
      <c r="F914" s="63"/>
      <c r="G914" s="63"/>
    </row>
    <row r="915" spans="1:7" ht="8.1" customHeight="1" x14ac:dyDescent="0.2">
      <c r="A915" s="58">
        <v>2</v>
      </c>
      <c r="B915" s="59" t="s">
        <v>245</v>
      </c>
      <c r="C915" s="92" t="s">
        <v>8</v>
      </c>
      <c r="D915" s="65">
        <v>23</v>
      </c>
      <c r="E915" s="61">
        <v>3.9743828472000002</v>
      </c>
      <c r="F915" s="63">
        <f t="shared" ref="F915" si="258">E915*$H$7</f>
        <v>5.1214737842689448</v>
      </c>
      <c r="G915" s="63">
        <f>D915*F915</f>
        <v>117.79389703818573</v>
      </c>
    </row>
    <row r="916" spans="1:7" ht="8.1" customHeight="1" x14ac:dyDescent="0.2">
      <c r="A916" s="58"/>
      <c r="B916" s="59"/>
      <c r="C916" s="92"/>
      <c r="D916" s="65"/>
      <c r="E916" s="61"/>
      <c r="F916" s="63"/>
      <c r="G916" s="63"/>
    </row>
    <row r="917" spans="1:7" ht="8.1" customHeight="1" x14ac:dyDescent="0.2">
      <c r="A917" s="58"/>
      <c r="B917" s="59"/>
      <c r="C917" s="92"/>
      <c r="D917" s="65"/>
      <c r="E917" s="61"/>
      <c r="F917" s="63"/>
      <c r="G917" s="63"/>
    </row>
    <row r="918" spans="1:7" ht="8.1" customHeight="1" x14ac:dyDescent="0.2">
      <c r="A918" s="58"/>
      <c r="B918" s="59"/>
      <c r="C918" s="92"/>
      <c r="D918" s="65"/>
      <c r="E918" s="61"/>
      <c r="F918" s="63"/>
      <c r="G918" s="63"/>
    </row>
    <row r="919" spans="1:7" ht="8.1" customHeight="1" x14ac:dyDescent="0.2">
      <c r="A919" s="58">
        <v>3</v>
      </c>
      <c r="B919" s="59" t="s">
        <v>246</v>
      </c>
      <c r="C919" s="92" t="s">
        <v>9</v>
      </c>
      <c r="D919" s="65">
        <v>1</v>
      </c>
      <c r="E919" s="61">
        <v>1.0194037492000001</v>
      </c>
      <c r="F919" s="63">
        <f t="shared" ref="F919" si="259">E919*$H$7</f>
        <v>1.3136252288305406</v>
      </c>
      <c r="G919" s="63">
        <f>D919*F919</f>
        <v>1.3136252288305406</v>
      </c>
    </row>
    <row r="920" spans="1:7" ht="8.1" customHeight="1" x14ac:dyDescent="0.2">
      <c r="A920" s="58"/>
      <c r="B920" s="59"/>
      <c r="C920" s="92"/>
      <c r="D920" s="65"/>
      <c r="E920" s="61"/>
      <c r="F920" s="63"/>
      <c r="G920" s="63"/>
    </row>
    <row r="921" spans="1:7" ht="8.1" customHeight="1" x14ac:dyDescent="0.2">
      <c r="A921" s="58"/>
      <c r="B921" s="59"/>
      <c r="C921" s="92"/>
      <c r="D921" s="65"/>
      <c r="E921" s="61"/>
      <c r="F921" s="63"/>
      <c r="G921" s="63"/>
    </row>
    <row r="922" spans="1:7" ht="8.1" customHeight="1" x14ac:dyDescent="0.2">
      <c r="A922" s="58"/>
      <c r="B922" s="59"/>
      <c r="C922" s="92"/>
      <c r="D922" s="65"/>
      <c r="E922" s="61"/>
      <c r="F922" s="63"/>
      <c r="G922" s="63"/>
    </row>
    <row r="923" spans="1:7" ht="8.1" customHeight="1" x14ac:dyDescent="0.2">
      <c r="A923" s="58">
        <v>4</v>
      </c>
      <c r="B923" s="59" t="s">
        <v>247</v>
      </c>
      <c r="C923" s="92" t="s">
        <v>9</v>
      </c>
      <c r="D923" s="65">
        <v>10</v>
      </c>
      <c r="E923" s="61">
        <v>0.74756595125920011</v>
      </c>
      <c r="F923" s="63">
        <f t="shared" ref="F923" si="260">E923*$H$7</f>
        <v>0.96332929377535714</v>
      </c>
      <c r="G923" s="63">
        <f>D923*F923</f>
        <v>9.6332929377535716</v>
      </c>
    </row>
    <row r="924" spans="1:7" ht="8.1" customHeight="1" x14ac:dyDescent="0.2">
      <c r="A924" s="58"/>
      <c r="B924" s="59"/>
      <c r="C924" s="92"/>
      <c r="D924" s="65"/>
      <c r="E924" s="61"/>
      <c r="F924" s="63"/>
      <c r="G924" s="63"/>
    </row>
    <row r="925" spans="1:7" ht="8.1" customHeight="1" x14ac:dyDescent="0.2">
      <c r="A925" s="58"/>
      <c r="B925" s="59"/>
      <c r="C925" s="92"/>
      <c r="D925" s="65"/>
      <c r="E925" s="61"/>
      <c r="F925" s="63"/>
      <c r="G925" s="63"/>
    </row>
    <row r="926" spans="1:7" ht="8.1" customHeight="1" x14ac:dyDescent="0.2">
      <c r="A926" s="58"/>
      <c r="B926" s="59"/>
      <c r="C926" s="92"/>
      <c r="D926" s="65"/>
      <c r="E926" s="61"/>
      <c r="F926" s="63"/>
      <c r="G926" s="63"/>
    </row>
    <row r="927" spans="1:7" ht="8.1" customHeight="1" x14ac:dyDescent="0.2">
      <c r="A927" s="58">
        <v>5</v>
      </c>
      <c r="B927" s="59" t="s">
        <v>248</v>
      </c>
      <c r="C927" s="92" t="s">
        <v>9</v>
      </c>
      <c r="D927" s="65">
        <v>15</v>
      </c>
      <c r="E927" s="61">
        <v>1.18620110966</v>
      </c>
      <c r="F927" s="63">
        <f t="shared" ref="F927" si="261">E927*$H$7</f>
        <v>1.5285638348289474</v>
      </c>
      <c r="G927" s="63">
        <f>D927*F927</f>
        <v>22.928457522434211</v>
      </c>
    </row>
    <row r="928" spans="1:7" ht="8.1" customHeight="1" x14ac:dyDescent="0.2">
      <c r="A928" s="58"/>
      <c r="B928" s="59"/>
      <c r="C928" s="92"/>
      <c r="D928" s="65"/>
      <c r="E928" s="61"/>
      <c r="F928" s="63"/>
      <c r="G928" s="63"/>
    </row>
    <row r="929" spans="1:7" ht="8.1" customHeight="1" x14ac:dyDescent="0.2">
      <c r="A929" s="58"/>
      <c r="B929" s="59"/>
      <c r="C929" s="92"/>
      <c r="D929" s="65"/>
      <c r="E929" s="61"/>
      <c r="F929" s="63"/>
      <c r="G929" s="63"/>
    </row>
    <row r="930" spans="1:7" ht="8.1" customHeight="1" x14ac:dyDescent="0.2">
      <c r="A930" s="58"/>
      <c r="B930" s="59"/>
      <c r="C930" s="92"/>
      <c r="D930" s="65"/>
      <c r="E930" s="61"/>
      <c r="F930" s="63"/>
      <c r="G930" s="63"/>
    </row>
    <row r="931" spans="1:7" ht="8.1" customHeight="1" x14ac:dyDescent="0.2">
      <c r="A931" s="58">
        <v>6</v>
      </c>
      <c r="B931" s="59" t="s">
        <v>249</v>
      </c>
      <c r="C931" s="92" t="s">
        <v>9</v>
      </c>
      <c r="D931" s="65">
        <v>50</v>
      </c>
      <c r="E931" s="61">
        <v>0.86665435379599998</v>
      </c>
      <c r="F931" s="63">
        <f t="shared" ref="F931" si="262">E931*$H$7</f>
        <v>1.1167891276794752</v>
      </c>
      <c r="G931" s="63">
        <f>D931*F931</f>
        <v>55.839456383973761</v>
      </c>
    </row>
    <row r="932" spans="1:7" ht="8.1" customHeight="1" x14ac:dyDescent="0.2">
      <c r="A932" s="58"/>
      <c r="B932" s="59"/>
      <c r="C932" s="92"/>
      <c r="D932" s="65"/>
      <c r="E932" s="61"/>
      <c r="F932" s="63"/>
      <c r="G932" s="63"/>
    </row>
    <row r="933" spans="1:7" ht="8.1" customHeight="1" x14ac:dyDescent="0.2">
      <c r="A933" s="58"/>
      <c r="B933" s="59"/>
      <c r="C933" s="92"/>
      <c r="D933" s="65"/>
      <c r="E933" s="61"/>
      <c r="F933" s="63"/>
      <c r="G933" s="63"/>
    </row>
    <row r="934" spans="1:7" ht="8.1" customHeight="1" x14ac:dyDescent="0.2">
      <c r="A934" s="58"/>
      <c r="B934" s="59"/>
      <c r="C934" s="92"/>
      <c r="D934" s="65"/>
      <c r="E934" s="61"/>
      <c r="F934" s="63"/>
      <c r="G934" s="63"/>
    </row>
    <row r="935" spans="1:7" ht="20.100000000000001" customHeight="1" x14ac:dyDescent="0.2">
      <c r="A935" s="7"/>
      <c r="B935" s="8" t="s">
        <v>1</v>
      </c>
      <c r="C935" s="33"/>
      <c r="D935" s="35"/>
      <c r="E935" s="35"/>
      <c r="F935" s="10"/>
      <c r="G935" s="11">
        <f>SUM(G907:G934)</f>
        <v>334.93037630774023</v>
      </c>
    </row>
    <row r="936" spans="1:7" ht="20.100000000000001" customHeight="1" x14ac:dyDescent="0.2">
      <c r="A936" s="7"/>
      <c r="B936" s="8" t="s">
        <v>101</v>
      </c>
      <c r="C936" s="33"/>
      <c r="D936" s="35"/>
      <c r="E936" s="35"/>
      <c r="F936" s="15">
        <f>G935/$G$2496</f>
        <v>9.5307228076085403E-4</v>
      </c>
      <c r="G936" s="10"/>
    </row>
    <row r="937" spans="1:7" ht="6.95" customHeight="1" x14ac:dyDescent="0.2">
      <c r="A937" s="58"/>
      <c r="B937" s="108" t="s">
        <v>250</v>
      </c>
      <c r="C937" s="92"/>
      <c r="D937" s="65"/>
      <c r="E937" s="61">
        <v>0</v>
      </c>
      <c r="F937" s="63">
        <f t="shared" ref="F937" si="263">E937*$H$7</f>
        <v>0</v>
      </c>
      <c r="G937" s="63">
        <f>D937*F937</f>
        <v>0</v>
      </c>
    </row>
    <row r="938" spans="1:7" ht="6.95" customHeight="1" x14ac:dyDescent="0.2">
      <c r="A938" s="58"/>
      <c r="B938" s="108"/>
      <c r="C938" s="92"/>
      <c r="D938" s="65"/>
      <c r="E938" s="61"/>
      <c r="F938" s="63"/>
      <c r="G938" s="63"/>
    </row>
    <row r="939" spans="1:7" ht="6.95" customHeight="1" x14ac:dyDescent="0.2">
      <c r="A939" s="58"/>
      <c r="B939" s="108"/>
      <c r="C939" s="92"/>
      <c r="D939" s="65"/>
      <c r="E939" s="61"/>
      <c r="F939" s="63"/>
      <c r="G939" s="63"/>
    </row>
    <row r="940" spans="1:7" ht="6.95" customHeight="1" x14ac:dyDescent="0.2">
      <c r="A940" s="58"/>
      <c r="B940" s="108"/>
      <c r="C940" s="92"/>
      <c r="D940" s="65"/>
      <c r="E940" s="61"/>
      <c r="F940" s="63"/>
      <c r="G940" s="63"/>
    </row>
    <row r="941" spans="1:7" ht="8.1" customHeight="1" x14ac:dyDescent="0.2">
      <c r="A941" s="58">
        <v>1</v>
      </c>
      <c r="B941" s="59" t="s">
        <v>251</v>
      </c>
      <c r="C941" s="92" t="s">
        <v>252</v>
      </c>
      <c r="D941" s="65">
        <v>13.8</v>
      </c>
      <c r="E941" s="61">
        <v>0.69428210999999995</v>
      </c>
      <c r="F941" s="63">
        <f t="shared" ref="F941" si="264">E941*$H$7</f>
        <v>0.89466660912070772</v>
      </c>
      <c r="G941" s="63">
        <f>D941*F941</f>
        <v>12.346399205865767</v>
      </c>
    </row>
    <row r="942" spans="1:7" ht="8.1" customHeight="1" x14ac:dyDescent="0.2">
      <c r="A942" s="58"/>
      <c r="B942" s="59"/>
      <c r="C942" s="92"/>
      <c r="D942" s="65"/>
      <c r="E942" s="61"/>
      <c r="F942" s="63"/>
      <c r="G942" s="63"/>
    </row>
    <row r="943" spans="1:7" ht="8.1" customHeight="1" x14ac:dyDescent="0.2">
      <c r="A943" s="58"/>
      <c r="B943" s="59"/>
      <c r="C943" s="92"/>
      <c r="D943" s="65"/>
      <c r="E943" s="61"/>
      <c r="F943" s="63"/>
      <c r="G943" s="63"/>
    </row>
    <row r="944" spans="1:7" ht="8.1" customHeight="1" x14ac:dyDescent="0.2">
      <c r="A944" s="58"/>
      <c r="B944" s="59"/>
      <c r="C944" s="92"/>
      <c r="D944" s="65"/>
      <c r="E944" s="61"/>
      <c r="F944" s="63"/>
      <c r="G944" s="63"/>
    </row>
    <row r="945" spans="1:7" ht="8.1" customHeight="1" x14ac:dyDescent="0.2">
      <c r="A945" s="58">
        <v>2</v>
      </c>
      <c r="B945" s="64" t="s">
        <v>253</v>
      </c>
      <c r="C945" s="90" t="s">
        <v>254</v>
      </c>
      <c r="D945" s="65">
        <v>13.8</v>
      </c>
      <c r="E945" s="63">
        <v>4.9388476000000008E-2</v>
      </c>
      <c r="F945" s="63">
        <f t="shared" ref="F945" si="265">E945*$H$7</f>
        <v>6.364303460528381E-2</v>
      </c>
      <c r="G945" s="63">
        <f>D945*F945</f>
        <v>0.87827387755291664</v>
      </c>
    </row>
    <row r="946" spans="1:7" ht="8.1" customHeight="1" x14ac:dyDescent="0.2">
      <c r="A946" s="58"/>
      <c r="B946" s="64"/>
      <c r="C946" s="90"/>
      <c r="D946" s="65"/>
      <c r="E946" s="63"/>
      <c r="F946" s="63"/>
      <c r="G946" s="63"/>
    </row>
    <row r="947" spans="1:7" ht="8.1" customHeight="1" x14ac:dyDescent="0.2">
      <c r="A947" s="58"/>
      <c r="B947" s="64"/>
      <c r="C947" s="90"/>
      <c r="D947" s="65"/>
      <c r="E947" s="63"/>
      <c r="F947" s="63"/>
      <c r="G947" s="63"/>
    </row>
    <row r="948" spans="1:7" ht="8.1" customHeight="1" x14ac:dyDescent="0.2">
      <c r="A948" s="58"/>
      <c r="B948" s="64"/>
      <c r="C948" s="90"/>
      <c r="D948" s="65"/>
      <c r="E948" s="63"/>
      <c r="F948" s="63"/>
      <c r="G948" s="63"/>
    </row>
    <row r="949" spans="1:7" ht="8.1" customHeight="1" x14ac:dyDescent="0.2">
      <c r="A949" s="58">
        <v>3</v>
      </c>
      <c r="B949" s="64" t="s">
        <v>255</v>
      </c>
      <c r="C949" s="90" t="s">
        <v>254</v>
      </c>
      <c r="D949" s="65">
        <v>13.8</v>
      </c>
      <c r="E949" s="63">
        <v>0.251790764</v>
      </c>
      <c r="F949" s="63">
        <f t="shared" ref="F949" si="266">E949*$H$7</f>
        <v>0.32446290317892879</v>
      </c>
      <c r="G949" s="63">
        <f>D949*F949</f>
        <v>4.4775880638692174</v>
      </c>
    </row>
    <row r="950" spans="1:7" ht="8.1" customHeight="1" x14ac:dyDescent="0.2">
      <c r="A950" s="58"/>
      <c r="B950" s="64"/>
      <c r="C950" s="90"/>
      <c r="D950" s="65"/>
      <c r="E950" s="63"/>
      <c r="F950" s="63"/>
      <c r="G950" s="63"/>
    </row>
    <row r="951" spans="1:7" ht="8.1" customHeight="1" x14ac:dyDescent="0.2">
      <c r="A951" s="58"/>
      <c r="B951" s="64"/>
      <c r="C951" s="90"/>
      <c r="D951" s="65"/>
      <c r="E951" s="63"/>
      <c r="F951" s="63"/>
      <c r="G951" s="63"/>
    </row>
    <row r="952" spans="1:7" ht="8.1" customHeight="1" x14ac:dyDescent="0.2">
      <c r="A952" s="58"/>
      <c r="B952" s="64"/>
      <c r="C952" s="90"/>
      <c r="D952" s="65"/>
      <c r="E952" s="63"/>
      <c r="F952" s="63"/>
      <c r="G952" s="63"/>
    </row>
    <row r="953" spans="1:7" ht="8.1" customHeight="1" x14ac:dyDescent="0.2">
      <c r="A953" s="58">
        <v>4</v>
      </c>
      <c r="B953" s="59" t="s">
        <v>256</v>
      </c>
      <c r="C953" s="92" t="s">
        <v>252</v>
      </c>
      <c r="D953" s="65">
        <f>0.8*0.9*12</f>
        <v>8.64</v>
      </c>
      <c r="E953" s="61">
        <v>0.69428210999999995</v>
      </c>
      <c r="F953" s="63">
        <f t="shared" ref="F953" si="267">E953*$H$7</f>
        <v>0.89466660912070772</v>
      </c>
      <c r="G953" s="63">
        <f>D953*F953</f>
        <v>7.7299195028029155</v>
      </c>
    </row>
    <row r="954" spans="1:7" ht="8.1" customHeight="1" x14ac:dyDescent="0.2">
      <c r="A954" s="58"/>
      <c r="B954" s="59"/>
      <c r="C954" s="92"/>
      <c r="D954" s="65"/>
      <c r="E954" s="61"/>
      <c r="F954" s="63"/>
      <c r="G954" s="63"/>
    </row>
    <row r="955" spans="1:7" ht="8.1" customHeight="1" x14ac:dyDescent="0.2">
      <c r="A955" s="58"/>
      <c r="B955" s="59"/>
      <c r="C955" s="92"/>
      <c r="D955" s="65"/>
      <c r="E955" s="61"/>
      <c r="F955" s="63"/>
      <c r="G955" s="63"/>
    </row>
    <row r="956" spans="1:7" ht="8.1" customHeight="1" x14ac:dyDescent="0.2">
      <c r="A956" s="58"/>
      <c r="B956" s="59"/>
      <c r="C956" s="92"/>
      <c r="D956" s="65"/>
      <c r="E956" s="61"/>
      <c r="F956" s="63"/>
      <c r="G956" s="63"/>
    </row>
    <row r="957" spans="1:7" ht="8.1" customHeight="1" x14ac:dyDescent="0.2">
      <c r="A957" s="58">
        <v>5</v>
      </c>
      <c r="B957" s="59" t="s">
        <v>257</v>
      </c>
      <c r="C957" s="92" t="s">
        <v>252</v>
      </c>
      <c r="D957" s="65">
        <v>6</v>
      </c>
      <c r="E957" s="61">
        <v>6.8967515679999991</v>
      </c>
      <c r="F957" s="63">
        <f t="shared" ref="F957" si="268">E957*$H$7</f>
        <v>8.8872999180268142</v>
      </c>
      <c r="G957" s="63">
        <f>D957*F957</f>
        <v>53.323799508160889</v>
      </c>
    </row>
    <row r="958" spans="1:7" ht="8.1" customHeight="1" x14ac:dyDescent="0.2">
      <c r="A958" s="58"/>
      <c r="B958" s="59"/>
      <c r="C958" s="92"/>
      <c r="D958" s="65"/>
      <c r="E958" s="61"/>
      <c r="F958" s="63"/>
      <c r="G958" s="63"/>
    </row>
    <row r="959" spans="1:7" ht="8.1" customHeight="1" x14ac:dyDescent="0.2">
      <c r="A959" s="58"/>
      <c r="B959" s="59"/>
      <c r="C959" s="92"/>
      <c r="D959" s="65"/>
      <c r="E959" s="61"/>
      <c r="F959" s="63"/>
      <c r="G959" s="63"/>
    </row>
    <row r="960" spans="1:7" ht="8.1" customHeight="1" x14ac:dyDescent="0.2">
      <c r="A960" s="58"/>
      <c r="B960" s="59"/>
      <c r="C960" s="92"/>
      <c r="D960" s="65"/>
      <c r="E960" s="61"/>
      <c r="F960" s="63"/>
      <c r="G960" s="63"/>
    </row>
    <row r="961" spans="1:7" ht="8.1" customHeight="1" x14ac:dyDescent="0.2">
      <c r="A961" s="58">
        <v>6</v>
      </c>
      <c r="B961" s="59" t="s">
        <v>258</v>
      </c>
      <c r="C961" s="92" t="s">
        <v>9</v>
      </c>
      <c r="D961" s="65">
        <v>12</v>
      </c>
      <c r="E961" s="61">
        <v>0.28447740799999999</v>
      </c>
      <c r="F961" s="63">
        <f t="shared" ref="F961" si="269">E961*$H$7</f>
        <v>0.36658360387077826</v>
      </c>
      <c r="G961" s="63">
        <f>D961*F961</f>
        <v>4.3990032464493396</v>
      </c>
    </row>
    <row r="962" spans="1:7" ht="8.1" customHeight="1" x14ac:dyDescent="0.2">
      <c r="A962" s="58"/>
      <c r="B962" s="59"/>
      <c r="C962" s="92"/>
      <c r="D962" s="65"/>
      <c r="E962" s="61"/>
      <c r="F962" s="63"/>
      <c r="G962" s="63"/>
    </row>
    <row r="963" spans="1:7" ht="8.1" customHeight="1" x14ac:dyDescent="0.2">
      <c r="A963" s="58"/>
      <c r="B963" s="59"/>
      <c r="C963" s="92"/>
      <c r="D963" s="65"/>
      <c r="E963" s="61"/>
      <c r="F963" s="63"/>
      <c r="G963" s="63"/>
    </row>
    <row r="964" spans="1:7" ht="8.1" customHeight="1" x14ac:dyDescent="0.2">
      <c r="A964" s="58"/>
      <c r="B964" s="59"/>
      <c r="C964" s="92"/>
      <c r="D964" s="65"/>
      <c r="E964" s="61"/>
      <c r="F964" s="63"/>
      <c r="G964" s="63"/>
    </row>
    <row r="965" spans="1:7" ht="8.1" customHeight="1" x14ac:dyDescent="0.2">
      <c r="A965" s="58">
        <v>7</v>
      </c>
      <c r="B965" s="59" t="s">
        <v>259</v>
      </c>
      <c r="C965" s="90" t="s">
        <v>254</v>
      </c>
      <c r="D965" s="60">
        <v>3</v>
      </c>
      <c r="E965" s="61">
        <v>2.2645224000000002</v>
      </c>
      <c r="F965" s="63">
        <f t="shared" ref="F965" si="270">E965*$H$7</f>
        <v>2.9181114531179366</v>
      </c>
      <c r="G965" s="63">
        <f>D965*F965</f>
        <v>8.754334359353809</v>
      </c>
    </row>
    <row r="966" spans="1:7" ht="8.1" customHeight="1" x14ac:dyDescent="0.2">
      <c r="A966" s="58"/>
      <c r="B966" s="59"/>
      <c r="C966" s="90"/>
      <c r="D966" s="60"/>
      <c r="E966" s="61"/>
      <c r="F966" s="63"/>
      <c r="G966" s="63"/>
    </row>
    <row r="967" spans="1:7" ht="8.1" customHeight="1" x14ac:dyDescent="0.2">
      <c r="A967" s="58"/>
      <c r="B967" s="59"/>
      <c r="C967" s="90"/>
      <c r="D967" s="60"/>
      <c r="E967" s="61"/>
      <c r="F967" s="63"/>
      <c r="G967" s="63"/>
    </row>
    <row r="968" spans="1:7" ht="8.1" customHeight="1" x14ac:dyDescent="0.2">
      <c r="A968" s="58"/>
      <c r="B968" s="59"/>
      <c r="C968" s="90"/>
      <c r="D968" s="60"/>
      <c r="E968" s="61"/>
      <c r="F968" s="63"/>
      <c r="G968" s="63"/>
    </row>
    <row r="969" spans="1:7" ht="8.1" customHeight="1" x14ac:dyDescent="0.2">
      <c r="A969" s="58">
        <v>8</v>
      </c>
      <c r="B969" s="59" t="s">
        <v>260</v>
      </c>
      <c r="C969" s="109" t="s">
        <v>108</v>
      </c>
      <c r="D969" s="60">
        <v>18</v>
      </c>
      <c r="E969" s="61">
        <v>3.3432876</v>
      </c>
      <c r="F969" s="63">
        <f t="shared" ref="F969" si="271">E969*$H$7</f>
        <v>4.3082311027822815</v>
      </c>
      <c r="G969" s="63">
        <f>D969*F969</f>
        <v>77.548159850081063</v>
      </c>
    </row>
    <row r="970" spans="1:7" ht="8.1" customHeight="1" x14ac:dyDescent="0.2">
      <c r="A970" s="58"/>
      <c r="B970" s="59"/>
      <c r="C970" s="109"/>
      <c r="D970" s="60"/>
      <c r="E970" s="61"/>
      <c r="F970" s="63"/>
      <c r="G970" s="63"/>
    </row>
    <row r="971" spans="1:7" ht="8.1" customHeight="1" x14ac:dyDescent="0.2">
      <c r="A971" s="58"/>
      <c r="B971" s="59"/>
      <c r="C971" s="109"/>
      <c r="D971" s="60"/>
      <c r="E971" s="61"/>
      <c r="F971" s="63"/>
      <c r="G971" s="63"/>
    </row>
    <row r="972" spans="1:7" ht="8.1" customHeight="1" x14ac:dyDescent="0.2">
      <c r="A972" s="58"/>
      <c r="B972" s="59"/>
      <c r="C972" s="109"/>
      <c r="D972" s="60"/>
      <c r="E972" s="61"/>
      <c r="F972" s="63"/>
      <c r="G972" s="63"/>
    </row>
    <row r="973" spans="1:7" ht="20.100000000000001" customHeight="1" x14ac:dyDescent="0.2">
      <c r="A973" s="7"/>
      <c r="B973" s="8" t="s">
        <v>1</v>
      </c>
      <c r="C973" s="33"/>
      <c r="D973" s="35"/>
      <c r="E973" s="35"/>
      <c r="F973" s="10"/>
      <c r="G973" s="11">
        <f>SUM(G937:G972)</f>
        <v>169.45747761413591</v>
      </c>
    </row>
    <row r="974" spans="1:7" ht="20.100000000000001" customHeight="1" x14ac:dyDescent="0.2">
      <c r="A974" s="7"/>
      <c r="B974" s="8" t="s">
        <v>101</v>
      </c>
      <c r="C974" s="33"/>
      <c r="D974" s="35"/>
      <c r="E974" s="35"/>
      <c r="F974" s="15">
        <f>G973/$G$2496</f>
        <v>4.8220536596923027E-4</v>
      </c>
      <c r="G974" s="10"/>
    </row>
    <row r="975" spans="1:7" ht="6.95" customHeight="1" x14ac:dyDescent="0.2">
      <c r="A975" s="58"/>
      <c r="B975" s="110" t="s">
        <v>525</v>
      </c>
      <c r="C975" s="92"/>
      <c r="D975" s="65"/>
      <c r="E975" s="61">
        <v>0</v>
      </c>
      <c r="F975" s="63">
        <v>0</v>
      </c>
      <c r="G975" s="63">
        <f>D975*F975</f>
        <v>0</v>
      </c>
    </row>
    <row r="976" spans="1:7" ht="6.95" customHeight="1" x14ac:dyDescent="0.2">
      <c r="A976" s="58"/>
      <c r="B976" s="110"/>
      <c r="C976" s="92"/>
      <c r="D976" s="65"/>
      <c r="E976" s="61"/>
      <c r="F976" s="63"/>
      <c r="G976" s="63"/>
    </row>
    <row r="977" spans="1:7" ht="6.95" customHeight="1" x14ac:dyDescent="0.2">
      <c r="A977" s="58"/>
      <c r="B977" s="110"/>
      <c r="C977" s="92"/>
      <c r="D977" s="65"/>
      <c r="E977" s="61"/>
      <c r="F977" s="63"/>
      <c r="G977" s="63"/>
    </row>
    <row r="978" spans="1:7" ht="6.95" customHeight="1" x14ac:dyDescent="0.2">
      <c r="A978" s="58"/>
      <c r="B978" s="110"/>
      <c r="C978" s="92"/>
      <c r="D978" s="65"/>
      <c r="E978" s="61"/>
      <c r="F978" s="63"/>
      <c r="G978" s="63"/>
    </row>
    <row r="979" spans="1:7" ht="6.95" customHeight="1" x14ac:dyDescent="0.2">
      <c r="A979" s="58"/>
      <c r="B979" s="108" t="s">
        <v>261</v>
      </c>
      <c r="C979" s="92"/>
      <c r="D979" s="65"/>
      <c r="E979" s="61">
        <v>0</v>
      </c>
      <c r="F979" s="63">
        <v>0</v>
      </c>
      <c r="G979" s="63">
        <f>D979*F979</f>
        <v>0</v>
      </c>
    </row>
    <row r="980" spans="1:7" ht="6.95" customHeight="1" x14ac:dyDescent="0.2">
      <c r="A980" s="58"/>
      <c r="B980" s="108"/>
      <c r="C980" s="92"/>
      <c r="D980" s="65"/>
      <c r="E980" s="61"/>
      <c r="F980" s="63"/>
      <c r="G980" s="63"/>
    </row>
    <row r="981" spans="1:7" ht="6.95" customHeight="1" x14ac:dyDescent="0.2">
      <c r="A981" s="58"/>
      <c r="B981" s="108"/>
      <c r="C981" s="92"/>
      <c r="D981" s="65"/>
      <c r="E981" s="61"/>
      <c r="F981" s="63"/>
      <c r="G981" s="63"/>
    </row>
    <row r="982" spans="1:7" ht="6.95" customHeight="1" x14ac:dyDescent="0.2">
      <c r="A982" s="58"/>
      <c r="B982" s="108"/>
      <c r="C982" s="92"/>
      <c r="D982" s="65"/>
      <c r="E982" s="61"/>
      <c r="F982" s="63"/>
      <c r="G982" s="63"/>
    </row>
    <row r="983" spans="1:7" x14ac:dyDescent="0.2">
      <c r="A983" s="58">
        <v>1</v>
      </c>
      <c r="B983" s="59" t="s">
        <v>262</v>
      </c>
      <c r="C983" s="57" t="s">
        <v>19</v>
      </c>
      <c r="D983" s="65">
        <v>1</v>
      </c>
      <c r="E983" s="61">
        <f>521.502773933333-E2294</f>
        <v>16.019440599999541</v>
      </c>
      <c r="F983" s="63">
        <f>E983*$H$7</f>
        <v>20.642989924675124</v>
      </c>
      <c r="G983" s="63">
        <f>D983*F983</f>
        <v>20.642989924675124</v>
      </c>
    </row>
    <row r="984" spans="1:7" x14ac:dyDescent="0.2">
      <c r="A984" s="58"/>
      <c r="B984" s="59"/>
      <c r="C984" s="90"/>
      <c r="D984" s="65"/>
      <c r="E984" s="61"/>
      <c r="F984" s="63"/>
      <c r="G984" s="63"/>
    </row>
    <row r="985" spans="1:7" x14ac:dyDescent="0.2">
      <c r="A985" s="58"/>
      <c r="B985" s="59"/>
      <c r="C985" s="90"/>
      <c r="D985" s="65"/>
      <c r="E985" s="61"/>
      <c r="F985" s="63"/>
      <c r="G985" s="63"/>
    </row>
    <row r="986" spans="1:7" x14ac:dyDescent="0.2">
      <c r="A986" s="58"/>
      <c r="B986" s="59"/>
      <c r="C986" s="90"/>
      <c r="D986" s="65"/>
      <c r="E986" s="61"/>
      <c r="F986" s="63"/>
      <c r="G986" s="63"/>
    </row>
    <row r="987" spans="1:7" ht="6.95" customHeight="1" x14ac:dyDescent="0.2">
      <c r="A987" s="58">
        <v>2</v>
      </c>
      <c r="B987" s="59" t="s">
        <v>263</v>
      </c>
      <c r="C987" s="92" t="s">
        <v>8</v>
      </c>
      <c r="D987" s="65">
        <v>2</v>
      </c>
      <c r="E987" s="61">
        <v>27.918416680000004</v>
      </c>
      <c r="F987" s="63">
        <f t="shared" ref="F987" si="272">E987*$H$7</f>
        <v>35.976262132283104</v>
      </c>
      <c r="G987" s="63">
        <f t="shared" ref="G987" si="273">D987*F987</f>
        <v>71.952524264566208</v>
      </c>
    </row>
    <row r="988" spans="1:7" ht="6.95" customHeight="1" x14ac:dyDescent="0.2">
      <c r="A988" s="58"/>
      <c r="B988" s="59"/>
      <c r="C988" s="92"/>
      <c r="D988" s="65"/>
      <c r="E988" s="61"/>
      <c r="F988" s="63"/>
      <c r="G988" s="63"/>
    </row>
    <row r="989" spans="1:7" ht="6.95" customHeight="1" x14ac:dyDescent="0.2">
      <c r="A989" s="58"/>
      <c r="B989" s="59"/>
      <c r="C989" s="92"/>
      <c r="D989" s="65"/>
      <c r="E989" s="61"/>
      <c r="F989" s="63"/>
      <c r="G989" s="63"/>
    </row>
    <row r="990" spans="1:7" ht="6.95" customHeight="1" x14ac:dyDescent="0.2">
      <c r="A990" s="58"/>
      <c r="B990" s="59"/>
      <c r="C990" s="92"/>
      <c r="D990" s="65"/>
      <c r="E990" s="61"/>
      <c r="F990" s="63"/>
      <c r="G990" s="63"/>
    </row>
    <row r="991" spans="1:7" ht="6.95" customHeight="1" x14ac:dyDescent="0.2">
      <c r="A991" s="58">
        <v>3</v>
      </c>
      <c r="B991" s="59" t="s">
        <v>264</v>
      </c>
      <c r="C991" s="92" t="s">
        <v>8</v>
      </c>
      <c r="D991" s="65">
        <v>1</v>
      </c>
      <c r="E991" s="61">
        <v>171.7889864</v>
      </c>
      <c r="F991" s="63">
        <f t="shared" ref="F991" si="274">E991*$H$7</f>
        <v>221.37092074397736</v>
      </c>
      <c r="G991" s="63">
        <f t="shared" ref="G991" si="275">D991*F991</f>
        <v>221.37092074397736</v>
      </c>
    </row>
    <row r="992" spans="1:7" ht="6.95" customHeight="1" x14ac:dyDescent="0.2">
      <c r="A992" s="58"/>
      <c r="B992" s="59"/>
      <c r="C992" s="92"/>
      <c r="D992" s="65"/>
      <c r="E992" s="61"/>
      <c r="F992" s="63"/>
      <c r="G992" s="63"/>
    </row>
    <row r="993" spans="1:7" ht="6.95" customHeight="1" x14ac:dyDescent="0.2">
      <c r="A993" s="58"/>
      <c r="B993" s="59"/>
      <c r="C993" s="92"/>
      <c r="D993" s="65"/>
      <c r="E993" s="61"/>
      <c r="F993" s="63"/>
      <c r="G993" s="63"/>
    </row>
    <row r="994" spans="1:7" ht="6.95" customHeight="1" x14ac:dyDescent="0.2">
      <c r="A994" s="58"/>
      <c r="B994" s="59"/>
      <c r="C994" s="92"/>
      <c r="D994" s="65"/>
      <c r="E994" s="61"/>
      <c r="F994" s="63"/>
      <c r="G994" s="63"/>
    </row>
    <row r="995" spans="1:7" ht="6.95" customHeight="1" x14ac:dyDescent="0.2">
      <c r="A995" s="58">
        <v>4</v>
      </c>
      <c r="B995" s="59" t="s">
        <v>265</v>
      </c>
      <c r="C995" s="92" t="s">
        <v>8</v>
      </c>
      <c r="D995" s="98">
        <v>1</v>
      </c>
      <c r="E995" s="61">
        <f>1269.770782-E2298</f>
        <v>77.770782000000054</v>
      </c>
      <c r="F995" s="63">
        <f t="shared" ref="F995" si="276">E995*$H$7</f>
        <v>100.21707432531399</v>
      </c>
      <c r="G995" s="63">
        <f t="shared" ref="G995" si="277">D995*F995</f>
        <v>100.21707432531399</v>
      </c>
    </row>
    <row r="996" spans="1:7" ht="6.95" customHeight="1" x14ac:dyDescent="0.2">
      <c r="A996" s="58"/>
      <c r="B996" s="59"/>
      <c r="C996" s="92"/>
      <c r="D996" s="98"/>
      <c r="E996" s="61"/>
      <c r="F996" s="63"/>
      <c r="G996" s="63"/>
    </row>
    <row r="997" spans="1:7" ht="6.95" customHeight="1" x14ac:dyDescent="0.2">
      <c r="A997" s="58"/>
      <c r="B997" s="59"/>
      <c r="C997" s="92"/>
      <c r="D997" s="98"/>
      <c r="E997" s="61"/>
      <c r="F997" s="63"/>
      <c r="G997" s="63"/>
    </row>
    <row r="998" spans="1:7" x14ac:dyDescent="0.2">
      <c r="A998" s="58"/>
      <c r="B998" s="59"/>
      <c r="C998" s="92"/>
      <c r="D998" s="98"/>
      <c r="E998" s="61"/>
      <c r="F998" s="63"/>
      <c r="G998" s="63"/>
    </row>
    <row r="999" spans="1:7" ht="6.95" customHeight="1" x14ac:dyDescent="0.2">
      <c r="A999" s="58">
        <v>5</v>
      </c>
      <c r="B999" s="59" t="s">
        <v>266</v>
      </c>
      <c r="C999" s="92" t="s">
        <v>8</v>
      </c>
      <c r="D999" s="98">
        <v>2</v>
      </c>
      <c r="E999" s="61">
        <f>16.7724484-E2302</f>
        <v>5.3724483999999979</v>
      </c>
      <c r="F999" s="63">
        <f t="shared" ref="F999" si="278">E999*$H$7</f>
        <v>6.9230506208837355</v>
      </c>
      <c r="G999" s="63">
        <f t="shared" ref="G999" si="279">D999*F999</f>
        <v>13.846101241767471</v>
      </c>
    </row>
    <row r="1000" spans="1:7" ht="6.95" customHeight="1" x14ac:dyDescent="0.2">
      <c r="A1000" s="58"/>
      <c r="B1000" s="59"/>
      <c r="C1000" s="92"/>
      <c r="D1000" s="98"/>
      <c r="E1000" s="61"/>
      <c r="F1000" s="63"/>
      <c r="G1000" s="63"/>
    </row>
    <row r="1001" spans="1:7" ht="6.95" customHeight="1" x14ac:dyDescent="0.2">
      <c r="A1001" s="58"/>
      <c r="B1001" s="59"/>
      <c r="C1001" s="92"/>
      <c r="D1001" s="98"/>
      <c r="E1001" s="61"/>
      <c r="F1001" s="63"/>
      <c r="G1001" s="63"/>
    </row>
    <row r="1002" spans="1:7" ht="6.95" customHeight="1" x14ac:dyDescent="0.2">
      <c r="A1002" s="58"/>
      <c r="B1002" s="59"/>
      <c r="C1002" s="92"/>
      <c r="D1002" s="98"/>
      <c r="E1002" s="61"/>
      <c r="F1002" s="63"/>
      <c r="G1002" s="63"/>
    </row>
    <row r="1003" spans="1:7" ht="6.95" customHeight="1" x14ac:dyDescent="0.2">
      <c r="A1003" s="58">
        <v>6</v>
      </c>
      <c r="B1003" s="59" t="s">
        <v>267</v>
      </c>
      <c r="C1003" s="92" t="s">
        <v>8</v>
      </c>
      <c r="D1003" s="98">
        <v>1</v>
      </c>
      <c r="E1003" s="61">
        <f>40.8692932666667-E2306</f>
        <v>2.9526266000000305</v>
      </c>
      <c r="F1003" s="63">
        <f t="shared" ref="F1003" si="280">E1003*$H$7</f>
        <v>3.8048170767667218</v>
      </c>
      <c r="G1003" s="63">
        <f t="shared" ref="G1003" si="281">D1003*F1003</f>
        <v>3.8048170767667218</v>
      </c>
    </row>
    <row r="1004" spans="1:7" ht="6.95" customHeight="1" x14ac:dyDescent="0.2">
      <c r="A1004" s="58"/>
      <c r="B1004" s="59"/>
      <c r="C1004" s="92"/>
      <c r="D1004" s="98"/>
      <c r="E1004" s="61"/>
      <c r="F1004" s="63"/>
      <c r="G1004" s="63"/>
    </row>
    <row r="1005" spans="1:7" ht="6.95" customHeight="1" x14ac:dyDescent="0.2">
      <c r="A1005" s="58"/>
      <c r="B1005" s="59"/>
      <c r="C1005" s="92"/>
      <c r="D1005" s="98"/>
      <c r="E1005" s="61"/>
      <c r="F1005" s="63"/>
      <c r="G1005" s="63"/>
    </row>
    <row r="1006" spans="1:7" x14ac:dyDescent="0.2">
      <c r="A1006" s="58"/>
      <c r="B1006" s="59"/>
      <c r="C1006" s="92"/>
      <c r="D1006" s="98"/>
      <c r="E1006" s="61"/>
      <c r="F1006" s="63"/>
      <c r="G1006" s="63"/>
    </row>
    <row r="1007" spans="1:7" ht="6.95" customHeight="1" x14ac:dyDescent="0.2">
      <c r="A1007" s="58">
        <v>7</v>
      </c>
      <c r="B1007" s="59" t="s">
        <v>268</v>
      </c>
      <c r="C1007" s="92" t="s">
        <v>8</v>
      </c>
      <c r="D1007" s="98">
        <v>1</v>
      </c>
      <c r="E1007" s="61">
        <f>74.660565-E2310</f>
        <v>3.1605650000000054</v>
      </c>
      <c r="F1007" s="63">
        <f t="shared" ref="F1007" si="282">E1007*$H$7</f>
        <v>4.0727708963372171</v>
      </c>
      <c r="G1007" s="63">
        <f t="shared" ref="G1007" si="283">D1007*F1007</f>
        <v>4.0727708963372171</v>
      </c>
    </row>
    <row r="1008" spans="1:7" ht="6.95" customHeight="1" x14ac:dyDescent="0.2">
      <c r="A1008" s="58"/>
      <c r="B1008" s="59"/>
      <c r="C1008" s="92"/>
      <c r="D1008" s="98"/>
      <c r="E1008" s="61"/>
      <c r="F1008" s="63"/>
      <c r="G1008" s="63"/>
    </row>
    <row r="1009" spans="1:7" ht="6.95" customHeight="1" x14ac:dyDescent="0.2">
      <c r="A1009" s="58"/>
      <c r="B1009" s="59"/>
      <c r="C1009" s="92"/>
      <c r="D1009" s="98"/>
      <c r="E1009" s="61"/>
      <c r="F1009" s="63"/>
      <c r="G1009" s="63"/>
    </row>
    <row r="1010" spans="1:7" ht="6.95" customHeight="1" x14ac:dyDescent="0.2">
      <c r="A1010" s="58"/>
      <c r="B1010" s="59"/>
      <c r="C1010" s="92"/>
      <c r="D1010" s="98"/>
      <c r="E1010" s="61"/>
      <c r="F1010" s="63"/>
      <c r="G1010" s="63"/>
    </row>
    <row r="1011" spans="1:7" ht="6.95" customHeight="1" x14ac:dyDescent="0.2">
      <c r="A1011" s="58">
        <v>8</v>
      </c>
      <c r="B1011" s="59" t="s">
        <v>269</v>
      </c>
      <c r="C1011" s="92" t="s">
        <v>8</v>
      </c>
      <c r="D1011" s="98">
        <v>1</v>
      </c>
      <c r="E1011" s="61">
        <v>7.1235301999999994</v>
      </c>
      <c r="F1011" s="63">
        <f t="shared" ref="F1011" si="284">E1011*$H$7</f>
        <v>9.1795316589721097</v>
      </c>
      <c r="G1011" s="63">
        <f t="shared" ref="G1011" si="285">D1011*F1011</f>
        <v>9.1795316589721097</v>
      </c>
    </row>
    <row r="1012" spans="1:7" ht="6.95" customHeight="1" x14ac:dyDescent="0.2">
      <c r="A1012" s="58"/>
      <c r="B1012" s="59"/>
      <c r="C1012" s="92"/>
      <c r="D1012" s="98"/>
      <c r="E1012" s="61"/>
      <c r="F1012" s="63"/>
      <c r="G1012" s="63"/>
    </row>
    <row r="1013" spans="1:7" ht="6.95" customHeight="1" x14ac:dyDescent="0.2">
      <c r="A1013" s="58"/>
      <c r="B1013" s="59"/>
      <c r="C1013" s="92"/>
      <c r="D1013" s="98"/>
      <c r="E1013" s="61"/>
      <c r="F1013" s="63"/>
      <c r="G1013" s="63"/>
    </row>
    <row r="1014" spans="1:7" ht="6.95" customHeight="1" x14ac:dyDescent="0.2">
      <c r="A1014" s="58"/>
      <c r="B1014" s="59"/>
      <c r="C1014" s="92"/>
      <c r="D1014" s="98"/>
      <c r="E1014" s="61"/>
      <c r="F1014" s="63"/>
      <c r="G1014" s="63"/>
    </row>
    <row r="1015" spans="1:7" ht="6.95" customHeight="1" x14ac:dyDescent="0.2">
      <c r="A1015" s="58">
        <v>9</v>
      </c>
      <c r="B1015" s="59" t="s">
        <v>270</v>
      </c>
      <c r="C1015" s="92" t="s">
        <v>8</v>
      </c>
      <c r="D1015" s="98">
        <v>4</v>
      </c>
      <c r="E1015" s="61">
        <v>8.0293391599999993</v>
      </c>
      <c r="F1015" s="63">
        <f t="shared" ref="F1015" si="286">E1015*$H$7</f>
        <v>10.346776240219283</v>
      </c>
      <c r="G1015" s="63">
        <f t="shared" ref="G1015" si="287">D1015*F1015</f>
        <v>41.387104960877132</v>
      </c>
    </row>
    <row r="1016" spans="1:7" ht="6.95" customHeight="1" x14ac:dyDescent="0.2">
      <c r="A1016" s="58"/>
      <c r="B1016" s="59"/>
      <c r="C1016" s="92"/>
      <c r="D1016" s="98"/>
      <c r="E1016" s="61"/>
      <c r="F1016" s="63"/>
      <c r="G1016" s="63"/>
    </row>
    <row r="1017" spans="1:7" ht="6.95" customHeight="1" x14ac:dyDescent="0.2">
      <c r="A1017" s="58"/>
      <c r="B1017" s="59"/>
      <c r="C1017" s="92"/>
      <c r="D1017" s="98"/>
      <c r="E1017" s="61"/>
      <c r="F1017" s="63"/>
      <c r="G1017" s="63"/>
    </row>
    <row r="1018" spans="1:7" ht="6.95" customHeight="1" x14ac:dyDescent="0.2">
      <c r="A1018" s="58"/>
      <c r="B1018" s="59"/>
      <c r="C1018" s="92"/>
      <c r="D1018" s="98"/>
      <c r="E1018" s="61"/>
      <c r="F1018" s="63"/>
      <c r="G1018" s="63"/>
    </row>
    <row r="1019" spans="1:7" ht="6.95" customHeight="1" x14ac:dyDescent="0.2">
      <c r="A1019" s="58">
        <v>10</v>
      </c>
      <c r="B1019" s="59" t="s">
        <v>271</v>
      </c>
      <c r="C1019" s="92" t="s">
        <v>8</v>
      </c>
      <c r="D1019" s="65">
        <v>1</v>
      </c>
      <c r="E1019" s="61">
        <v>110.6468816</v>
      </c>
      <c r="F1019" s="63">
        <f t="shared" ref="F1019" si="288">E1019*$H$7</f>
        <v>142.58191150979309</v>
      </c>
      <c r="G1019" s="63">
        <f t="shared" ref="G1019" si="289">D1019*F1019</f>
        <v>142.58191150979309</v>
      </c>
    </row>
    <row r="1020" spans="1:7" ht="6.95" customHeight="1" x14ac:dyDescent="0.2">
      <c r="A1020" s="58"/>
      <c r="B1020" s="59"/>
      <c r="C1020" s="92"/>
      <c r="D1020" s="65"/>
      <c r="E1020" s="61"/>
      <c r="F1020" s="63"/>
      <c r="G1020" s="63"/>
    </row>
    <row r="1021" spans="1:7" ht="6.95" customHeight="1" x14ac:dyDescent="0.2">
      <c r="A1021" s="58"/>
      <c r="B1021" s="59"/>
      <c r="C1021" s="92"/>
      <c r="D1021" s="65"/>
      <c r="E1021" s="61"/>
      <c r="F1021" s="63"/>
      <c r="G1021" s="63"/>
    </row>
    <row r="1022" spans="1:7" ht="6.95" customHeight="1" x14ac:dyDescent="0.2">
      <c r="A1022" s="58"/>
      <c r="B1022" s="59"/>
      <c r="C1022" s="92"/>
      <c r="D1022" s="65"/>
      <c r="E1022" s="61"/>
      <c r="F1022" s="63"/>
      <c r="G1022" s="63"/>
    </row>
    <row r="1023" spans="1:7" ht="6.95" customHeight="1" x14ac:dyDescent="0.2">
      <c r="A1023" s="58">
        <v>11</v>
      </c>
      <c r="B1023" s="59" t="s">
        <v>272</v>
      </c>
      <c r="C1023" s="92" t="s">
        <v>8</v>
      </c>
      <c r="D1023" s="65">
        <v>1</v>
      </c>
      <c r="E1023" s="61">
        <v>115.17592639999999</v>
      </c>
      <c r="F1023" s="63">
        <f t="shared" ref="F1023" si="290">E1023*$H$7</f>
        <v>148.41813441602895</v>
      </c>
      <c r="G1023" s="63">
        <f t="shared" ref="G1023" si="291">D1023*F1023</f>
        <v>148.41813441602895</v>
      </c>
    </row>
    <row r="1024" spans="1:7" ht="6.95" customHeight="1" x14ac:dyDescent="0.2">
      <c r="A1024" s="58"/>
      <c r="B1024" s="59"/>
      <c r="C1024" s="92"/>
      <c r="D1024" s="65"/>
      <c r="E1024" s="61"/>
      <c r="F1024" s="63"/>
      <c r="G1024" s="63"/>
    </row>
    <row r="1025" spans="1:7" ht="6.95" customHeight="1" x14ac:dyDescent="0.2">
      <c r="A1025" s="58"/>
      <c r="B1025" s="59"/>
      <c r="C1025" s="92"/>
      <c r="D1025" s="65"/>
      <c r="E1025" s="61"/>
      <c r="F1025" s="63"/>
      <c r="G1025" s="63"/>
    </row>
    <row r="1026" spans="1:7" ht="6.95" customHeight="1" x14ac:dyDescent="0.2">
      <c r="A1026" s="58"/>
      <c r="B1026" s="59"/>
      <c r="C1026" s="92"/>
      <c r="D1026" s="65"/>
      <c r="E1026" s="61"/>
      <c r="F1026" s="63"/>
      <c r="G1026" s="63"/>
    </row>
    <row r="1027" spans="1:7" ht="6.95" customHeight="1" x14ac:dyDescent="0.2">
      <c r="A1027" s="58">
        <v>12</v>
      </c>
      <c r="B1027" s="64" t="s">
        <v>273</v>
      </c>
      <c r="C1027" s="91" t="s">
        <v>274</v>
      </c>
      <c r="D1027" s="65">
        <v>2.25</v>
      </c>
      <c r="E1027" s="61">
        <v>6.905021317560001</v>
      </c>
      <c r="F1027" s="63">
        <f t="shared" ref="F1027" si="292">E1027*$H$7</f>
        <v>8.8979564921925007</v>
      </c>
      <c r="G1027" s="63">
        <f t="shared" ref="G1027" si="293">D1027*F1027</f>
        <v>20.020402107433128</v>
      </c>
    </row>
    <row r="1028" spans="1:7" ht="6.95" customHeight="1" x14ac:dyDescent="0.2">
      <c r="A1028" s="58"/>
      <c r="B1028" s="64"/>
      <c r="C1028" s="91"/>
      <c r="D1028" s="65"/>
      <c r="E1028" s="61"/>
      <c r="F1028" s="63"/>
      <c r="G1028" s="63"/>
    </row>
    <row r="1029" spans="1:7" ht="6.95" customHeight="1" x14ac:dyDescent="0.2">
      <c r="A1029" s="58"/>
      <c r="B1029" s="64"/>
      <c r="C1029" s="91"/>
      <c r="D1029" s="65"/>
      <c r="E1029" s="61"/>
      <c r="F1029" s="63"/>
      <c r="G1029" s="63"/>
    </row>
    <row r="1030" spans="1:7" ht="6.95" customHeight="1" x14ac:dyDescent="0.2">
      <c r="A1030" s="58"/>
      <c r="B1030" s="64"/>
      <c r="C1030" s="91"/>
      <c r="D1030" s="65"/>
      <c r="E1030" s="61"/>
      <c r="F1030" s="63"/>
      <c r="G1030" s="63"/>
    </row>
    <row r="1031" spans="1:7" ht="6.95" customHeight="1" x14ac:dyDescent="0.2">
      <c r="A1031" s="58">
        <v>13</v>
      </c>
      <c r="B1031" s="64" t="s">
        <v>275</v>
      </c>
      <c r="C1031" s="91" t="s">
        <v>274</v>
      </c>
      <c r="D1031" s="65">
        <v>3.87</v>
      </c>
      <c r="E1031" s="61">
        <v>6.905021317560001</v>
      </c>
      <c r="F1031" s="63">
        <f t="shared" ref="F1031" si="294">E1031*$H$7</f>
        <v>8.8979564921925007</v>
      </c>
      <c r="G1031" s="63">
        <f t="shared" ref="G1031" si="295">D1031*F1031</f>
        <v>34.435091624784981</v>
      </c>
    </row>
    <row r="1032" spans="1:7" ht="6.95" customHeight="1" x14ac:dyDescent="0.2">
      <c r="A1032" s="58"/>
      <c r="B1032" s="64"/>
      <c r="C1032" s="91"/>
      <c r="D1032" s="65"/>
      <c r="E1032" s="61"/>
      <c r="F1032" s="63"/>
      <c r="G1032" s="63"/>
    </row>
    <row r="1033" spans="1:7" ht="6.95" customHeight="1" x14ac:dyDescent="0.2">
      <c r="A1033" s="58"/>
      <c r="B1033" s="64"/>
      <c r="C1033" s="91"/>
      <c r="D1033" s="65"/>
      <c r="E1033" s="61"/>
      <c r="F1033" s="63"/>
      <c r="G1033" s="63"/>
    </row>
    <row r="1034" spans="1:7" ht="6.95" customHeight="1" x14ac:dyDescent="0.2">
      <c r="A1034" s="58"/>
      <c r="B1034" s="64"/>
      <c r="C1034" s="91"/>
      <c r="D1034" s="65"/>
      <c r="E1034" s="61"/>
      <c r="F1034" s="63"/>
      <c r="G1034" s="63"/>
    </row>
    <row r="1035" spans="1:7" ht="6.95" customHeight="1" x14ac:dyDescent="0.2">
      <c r="A1035" s="58">
        <v>14</v>
      </c>
      <c r="B1035" s="64" t="s">
        <v>276</v>
      </c>
      <c r="C1035" s="91" t="s">
        <v>274</v>
      </c>
      <c r="D1035" s="65">
        <v>1.87</v>
      </c>
      <c r="E1035" s="61">
        <v>6.905021317560001</v>
      </c>
      <c r="F1035" s="63">
        <f t="shared" ref="F1035" si="296">E1035*$H$7</f>
        <v>8.8979564921925007</v>
      </c>
      <c r="G1035" s="63">
        <f t="shared" ref="G1035" si="297">D1035*F1035</f>
        <v>16.639178640399976</v>
      </c>
    </row>
    <row r="1036" spans="1:7" ht="6.95" customHeight="1" x14ac:dyDescent="0.2">
      <c r="A1036" s="58"/>
      <c r="B1036" s="64"/>
      <c r="C1036" s="91"/>
      <c r="D1036" s="65"/>
      <c r="E1036" s="61"/>
      <c r="F1036" s="63"/>
      <c r="G1036" s="63"/>
    </row>
    <row r="1037" spans="1:7" ht="6.95" customHeight="1" x14ac:dyDescent="0.2">
      <c r="A1037" s="58"/>
      <c r="B1037" s="64"/>
      <c r="C1037" s="91"/>
      <c r="D1037" s="65"/>
      <c r="E1037" s="61"/>
      <c r="F1037" s="63"/>
      <c r="G1037" s="63"/>
    </row>
    <row r="1038" spans="1:7" ht="6.95" customHeight="1" x14ac:dyDescent="0.2">
      <c r="A1038" s="58"/>
      <c r="B1038" s="64"/>
      <c r="C1038" s="91"/>
      <c r="D1038" s="65"/>
      <c r="E1038" s="61"/>
      <c r="F1038" s="63"/>
      <c r="G1038" s="63"/>
    </row>
    <row r="1039" spans="1:7" ht="6.95" customHeight="1" x14ac:dyDescent="0.2">
      <c r="A1039" s="58">
        <v>15</v>
      </c>
      <c r="B1039" s="64" t="s">
        <v>277</v>
      </c>
      <c r="C1039" s="91" t="s">
        <v>274</v>
      </c>
      <c r="D1039" s="65">
        <v>1.53</v>
      </c>
      <c r="E1039" s="61">
        <v>5.9198408474399997</v>
      </c>
      <c r="F1039" s="63">
        <f t="shared" ref="F1039" si="298">E1039*$H$7</f>
        <v>7.628432104513541</v>
      </c>
      <c r="G1039" s="63">
        <f t="shared" ref="G1039" si="299">D1039*F1039</f>
        <v>11.671501119905718</v>
      </c>
    </row>
    <row r="1040" spans="1:7" ht="6.95" customHeight="1" x14ac:dyDescent="0.2">
      <c r="A1040" s="58"/>
      <c r="B1040" s="64"/>
      <c r="C1040" s="91"/>
      <c r="D1040" s="65"/>
      <c r="E1040" s="61"/>
      <c r="F1040" s="63"/>
      <c r="G1040" s="63"/>
    </row>
    <row r="1041" spans="1:7" ht="6.95" customHeight="1" x14ac:dyDescent="0.2">
      <c r="A1041" s="58"/>
      <c r="B1041" s="64"/>
      <c r="C1041" s="91"/>
      <c r="D1041" s="65"/>
      <c r="E1041" s="61"/>
      <c r="F1041" s="63"/>
      <c r="G1041" s="63"/>
    </row>
    <row r="1042" spans="1:7" ht="6.95" customHeight="1" x14ac:dyDescent="0.2">
      <c r="A1042" s="58"/>
      <c r="B1042" s="64"/>
      <c r="C1042" s="91"/>
      <c r="D1042" s="65"/>
      <c r="E1042" s="61"/>
      <c r="F1042" s="63"/>
      <c r="G1042" s="63"/>
    </row>
    <row r="1043" spans="1:7" ht="6.95" customHeight="1" x14ac:dyDescent="0.2">
      <c r="A1043" s="58">
        <v>16</v>
      </c>
      <c r="B1043" s="64" t="s">
        <v>278</v>
      </c>
      <c r="C1043" s="91" t="s">
        <v>274</v>
      </c>
      <c r="D1043" s="65">
        <v>0.91</v>
      </c>
      <c r="E1043" s="61">
        <v>5.9198408474399997</v>
      </c>
      <c r="F1043" s="63">
        <f t="shared" ref="F1043" si="300">E1043*$H$7</f>
        <v>7.628432104513541</v>
      </c>
      <c r="G1043" s="63">
        <f t="shared" ref="G1043" si="301">D1043*F1043</f>
        <v>6.9418732151073224</v>
      </c>
    </row>
    <row r="1044" spans="1:7" ht="6.95" customHeight="1" x14ac:dyDescent="0.2">
      <c r="A1044" s="58"/>
      <c r="B1044" s="64"/>
      <c r="C1044" s="91"/>
      <c r="D1044" s="65"/>
      <c r="E1044" s="61"/>
      <c r="F1044" s="63"/>
      <c r="G1044" s="63"/>
    </row>
    <row r="1045" spans="1:7" ht="6.95" customHeight="1" x14ac:dyDescent="0.2">
      <c r="A1045" s="58"/>
      <c r="B1045" s="64"/>
      <c r="C1045" s="91"/>
      <c r="D1045" s="65"/>
      <c r="E1045" s="61"/>
      <c r="F1045" s="63"/>
      <c r="G1045" s="63"/>
    </row>
    <row r="1046" spans="1:7" ht="6.95" customHeight="1" x14ac:dyDescent="0.2">
      <c r="A1046" s="58"/>
      <c r="B1046" s="64"/>
      <c r="C1046" s="91"/>
      <c r="D1046" s="65"/>
      <c r="E1046" s="61"/>
      <c r="F1046" s="63"/>
      <c r="G1046" s="63"/>
    </row>
    <row r="1047" spans="1:7" ht="6.95" customHeight="1" x14ac:dyDescent="0.2">
      <c r="A1047" s="58">
        <v>17</v>
      </c>
      <c r="B1047" s="64" t="s">
        <v>279</v>
      </c>
      <c r="C1047" s="91" t="s">
        <v>274</v>
      </c>
      <c r="D1047" s="65">
        <v>0.1</v>
      </c>
      <c r="E1047" s="61">
        <v>6.3372046074400004</v>
      </c>
      <c r="F1047" s="63">
        <f t="shared" ref="F1047" si="302">E1047*$H$7</f>
        <v>8.1662558717557499</v>
      </c>
      <c r="G1047" s="63">
        <f t="shared" ref="G1047" si="303">D1047*F1047</f>
        <v>0.81662558717557499</v>
      </c>
    </row>
    <row r="1048" spans="1:7" ht="6.95" customHeight="1" x14ac:dyDescent="0.2">
      <c r="A1048" s="58"/>
      <c r="B1048" s="64"/>
      <c r="C1048" s="91"/>
      <c r="D1048" s="65"/>
      <c r="E1048" s="61"/>
      <c r="F1048" s="63"/>
      <c r="G1048" s="63"/>
    </row>
    <row r="1049" spans="1:7" ht="6.95" customHeight="1" x14ac:dyDescent="0.2">
      <c r="A1049" s="58"/>
      <c r="B1049" s="64"/>
      <c r="C1049" s="91"/>
      <c r="D1049" s="65"/>
      <c r="E1049" s="61"/>
      <c r="F1049" s="63"/>
      <c r="G1049" s="63"/>
    </row>
    <row r="1050" spans="1:7" ht="6.95" customHeight="1" x14ac:dyDescent="0.2">
      <c r="A1050" s="58"/>
      <c r="B1050" s="64"/>
      <c r="C1050" s="91"/>
      <c r="D1050" s="65"/>
      <c r="E1050" s="61"/>
      <c r="F1050" s="63"/>
      <c r="G1050" s="63"/>
    </row>
    <row r="1051" spans="1:7" ht="6.95" customHeight="1" x14ac:dyDescent="0.2">
      <c r="A1051" s="58">
        <v>18</v>
      </c>
      <c r="B1051" s="64" t="s">
        <v>280</v>
      </c>
      <c r="C1051" s="91" t="s">
        <v>274</v>
      </c>
      <c r="D1051" s="65">
        <f>1.32</f>
        <v>1.32</v>
      </c>
      <c r="E1051" s="61">
        <v>6.905021317560001</v>
      </c>
      <c r="F1051" s="63">
        <f t="shared" ref="F1051" si="304">E1051*$H$7</f>
        <v>8.8979564921925007</v>
      </c>
      <c r="G1051" s="63">
        <f t="shared" ref="G1051" si="305">D1051*F1051</f>
        <v>11.745302569694102</v>
      </c>
    </row>
    <row r="1052" spans="1:7" ht="6.95" customHeight="1" x14ac:dyDescent="0.2">
      <c r="A1052" s="58"/>
      <c r="B1052" s="64"/>
      <c r="C1052" s="91"/>
      <c r="D1052" s="65"/>
      <c r="E1052" s="61"/>
      <c r="F1052" s="63"/>
      <c r="G1052" s="63"/>
    </row>
    <row r="1053" spans="1:7" ht="6.95" customHeight="1" x14ac:dyDescent="0.2">
      <c r="A1053" s="58"/>
      <c r="B1053" s="64"/>
      <c r="C1053" s="91"/>
      <c r="D1053" s="65"/>
      <c r="E1053" s="61"/>
      <c r="F1053" s="63"/>
      <c r="G1053" s="63"/>
    </row>
    <row r="1054" spans="1:7" ht="6.95" customHeight="1" x14ac:dyDescent="0.2">
      <c r="A1054" s="58"/>
      <c r="B1054" s="64"/>
      <c r="C1054" s="91"/>
      <c r="D1054" s="65"/>
      <c r="E1054" s="61"/>
      <c r="F1054" s="63"/>
      <c r="G1054" s="63"/>
    </row>
    <row r="1055" spans="1:7" ht="6.95" customHeight="1" x14ac:dyDescent="0.2">
      <c r="A1055" s="58">
        <v>19</v>
      </c>
      <c r="B1055" s="64" t="s">
        <v>281</v>
      </c>
      <c r="C1055" s="91" t="s">
        <v>274</v>
      </c>
      <c r="D1055" s="65">
        <v>0.84</v>
      </c>
      <c r="E1055" s="61">
        <v>6.905021317560001</v>
      </c>
      <c r="F1055" s="63">
        <f t="shared" ref="F1055" si="306">E1055*$H$7</f>
        <v>8.8979564921925007</v>
      </c>
      <c r="G1055" s="63">
        <f t="shared" ref="G1055" si="307">D1055*F1055</f>
        <v>7.4742834534417</v>
      </c>
    </row>
    <row r="1056" spans="1:7" ht="6.95" customHeight="1" x14ac:dyDescent="0.2">
      <c r="A1056" s="58"/>
      <c r="B1056" s="64"/>
      <c r="C1056" s="91"/>
      <c r="D1056" s="65"/>
      <c r="E1056" s="61"/>
      <c r="F1056" s="63"/>
      <c r="G1056" s="63"/>
    </row>
    <row r="1057" spans="1:7" ht="6.95" customHeight="1" x14ac:dyDescent="0.2">
      <c r="A1057" s="58"/>
      <c r="B1057" s="64"/>
      <c r="C1057" s="91"/>
      <c r="D1057" s="65"/>
      <c r="E1057" s="61"/>
      <c r="F1057" s="63"/>
      <c r="G1057" s="63"/>
    </row>
    <row r="1058" spans="1:7" ht="6.95" customHeight="1" x14ac:dyDescent="0.2">
      <c r="A1058" s="58"/>
      <c r="B1058" s="64"/>
      <c r="C1058" s="91"/>
      <c r="D1058" s="65"/>
      <c r="E1058" s="61"/>
      <c r="F1058" s="63"/>
      <c r="G1058" s="63"/>
    </row>
    <row r="1059" spans="1:7" ht="6.95" customHeight="1" x14ac:dyDescent="0.2">
      <c r="A1059" s="58">
        <v>20</v>
      </c>
      <c r="B1059" s="64" t="s">
        <v>282</v>
      </c>
      <c r="C1059" s="91" t="s">
        <v>274</v>
      </c>
      <c r="D1059" s="65">
        <v>1.58</v>
      </c>
      <c r="E1059" s="61">
        <v>6.905021317560001</v>
      </c>
      <c r="F1059" s="63">
        <f t="shared" ref="F1059" si="308">E1059*$H$7</f>
        <v>8.8979564921925007</v>
      </c>
      <c r="G1059" s="63">
        <f t="shared" ref="G1059" si="309">D1059*F1059</f>
        <v>14.058771257664151</v>
      </c>
    </row>
    <row r="1060" spans="1:7" ht="6.95" customHeight="1" x14ac:dyDescent="0.2">
      <c r="A1060" s="58"/>
      <c r="B1060" s="64"/>
      <c r="C1060" s="91"/>
      <c r="D1060" s="65"/>
      <c r="E1060" s="61"/>
      <c r="F1060" s="63"/>
      <c r="G1060" s="63"/>
    </row>
    <row r="1061" spans="1:7" ht="6.95" customHeight="1" x14ac:dyDescent="0.2">
      <c r="A1061" s="58"/>
      <c r="B1061" s="64"/>
      <c r="C1061" s="91"/>
      <c r="D1061" s="65"/>
      <c r="E1061" s="61"/>
      <c r="F1061" s="63"/>
      <c r="G1061" s="63"/>
    </row>
    <row r="1062" spans="1:7" ht="6.95" customHeight="1" x14ac:dyDescent="0.2">
      <c r="A1062" s="58"/>
      <c r="B1062" s="64"/>
      <c r="C1062" s="91"/>
      <c r="D1062" s="65"/>
      <c r="E1062" s="61"/>
      <c r="F1062" s="63"/>
      <c r="G1062" s="63"/>
    </row>
    <row r="1063" spans="1:7" ht="6.95" customHeight="1" x14ac:dyDescent="0.2">
      <c r="A1063" s="58">
        <v>21</v>
      </c>
      <c r="B1063" s="64" t="s">
        <v>283</v>
      </c>
      <c r="C1063" s="91" t="s">
        <v>274</v>
      </c>
      <c r="D1063" s="65">
        <v>0.6</v>
      </c>
      <c r="E1063" s="61">
        <v>6.905021317560001</v>
      </c>
      <c r="F1063" s="63">
        <f t="shared" ref="F1063" si="310">E1063*$H$7</f>
        <v>8.8979564921925007</v>
      </c>
      <c r="G1063" s="63">
        <f t="shared" ref="G1063" si="311">D1063*F1063</f>
        <v>5.3387738953155006</v>
      </c>
    </row>
    <row r="1064" spans="1:7" ht="6.95" customHeight="1" x14ac:dyDescent="0.2">
      <c r="A1064" s="58"/>
      <c r="B1064" s="64"/>
      <c r="C1064" s="91"/>
      <c r="D1064" s="65"/>
      <c r="E1064" s="61"/>
      <c r="F1064" s="63"/>
      <c r="G1064" s="63"/>
    </row>
    <row r="1065" spans="1:7" ht="6.95" customHeight="1" x14ac:dyDescent="0.2">
      <c r="A1065" s="58"/>
      <c r="B1065" s="64"/>
      <c r="C1065" s="91"/>
      <c r="D1065" s="65"/>
      <c r="E1065" s="61"/>
      <c r="F1065" s="63"/>
      <c r="G1065" s="63"/>
    </row>
    <row r="1066" spans="1:7" ht="6.95" customHeight="1" x14ac:dyDescent="0.2">
      <c r="A1066" s="58"/>
      <c r="B1066" s="64"/>
      <c r="C1066" s="91"/>
      <c r="D1066" s="65"/>
      <c r="E1066" s="61"/>
      <c r="F1066" s="63"/>
      <c r="G1066" s="63"/>
    </row>
    <row r="1067" spans="1:7" ht="6.95" customHeight="1" x14ac:dyDescent="0.2">
      <c r="A1067" s="58">
        <v>22</v>
      </c>
      <c r="B1067" s="64" t="s">
        <v>284</v>
      </c>
      <c r="C1067" s="91" t="s">
        <v>274</v>
      </c>
      <c r="D1067" s="65">
        <v>0.12</v>
      </c>
      <c r="E1067" s="61">
        <v>6.905021317560001</v>
      </c>
      <c r="F1067" s="63">
        <f>E1067*$H$7</f>
        <v>8.8979564921925007</v>
      </c>
      <c r="G1067" s="63">
        <f>D1067*F1067</f>
        <v>1.0677547790631001</v>
      </c>
    </row>
    <row r="1068" spans="1:7" ht="6.95" customHeight="1" x14ac:dyDescent="0.2">
      <c r="A1068" s="58"/>
      <c r="B1068" s="64"/>
      <c r="C1068" s="91"/>
      <c r="D1068" s="65"/>
      <c r="E1068" s="61"/>
      <c r="F1068" s="63"/>
      <c r="G1068" s="63"/>
    </row>
    <row r="1069" spans="1:7" ht="6.95" customHeight="1" x14ac:dyDescent="0.2">
      <c r="A1069" s="58"/>
      <c r="B1069" s="64"/>
      <c r="C1069" s="91"/>
      <c r="D1069" s="65"/>
      <c r="E1069" s="61"/>
      <c r="F1069" s="63"/>
      <c r="G1069" s="63"/>
    </row>
    <row r="1070" spans="1:7" ht="6.95" customHeight="1" x14ac:dyDescent="0.2">
      <c r="A1070" s="58"/>
      <c r="B1070" s="64"/>
      <c r="C1070" s="91"/>
      <c r="D1070" s="65"/>
      <c r="E1070" s="61"/>
      <c r="F1070" s="63"/>
      <c r="G1070" s="63"/>
    </row>
    <row r="1071" spans="1:7" ht="6.95" customHeight="1" x14ac:dyDescent="0.2">
      <c r="A1071" s="58">
        <v>23</v>
      </c>
      <c r="B1071" s="64" t="s">
        <v>285</v>
      </c>
      <c r="C1071" s="91" t="s">
        <v>274</v>
      </c>
      <c r="D1071" s="65">
        <v>0.45</v>
      </c>
      <c r="E1071" s="61">
        <v>6.905021317560001</v>
      </c>
      <c r="F1071" s="63">
        <f t="shared" ref="F1071" si="312">E1071*$H$7</f>
        <v>8.8979564921925007</v>
      </c>
      <c r="G1071" s="63">
        <f t="shared" ref="G1071" si="313">D1071*F1071</f>
        <v>4.0040804214866252</v>
      </c>
    </row>
    <row r="1072" spans="1:7" ht="6.95" customHeight="1" x14ac:dyDescent="0.2">
      <c r="A1072" s="58"/>
      <c r="B1072" s="64"/>
      <c r="C1072" s="91"/>
      <c r="D1072" s="65"/>
      <c r="E1072" s="61"/>
      <c r="F1072" s="63"/>
      <c r="G1072" s="63"/>
    </row>
    <row r="1073" spans="1:7" ht="6.95" customHeight="1" x14ac:dyDescent="0.2">
      <c r="A1073" s="58"/>
      <c r="B1073" s="64"/>
      <c r="C1073" s="91"/>
      <c r="D1073" s="65"/>
      <c r="E1073" s="61"/>
      <c r="F1073" s="63"/>
      <c r="G1073" s="63"/>
    </row>
    <row r="1074" spans="1:7" ht="6.95" customHeight="1" x14ac:dyDescent="0.2">
      <c r="A1074" s="58"/>
      <c r="B1074" s="64"/>
      <c r="C1074" s="91"/>
      <c r="D1074" s="65"/>
      <c r="E1074" s="61"/>
      <c r="F1074" s="63"/>
      <c r="G1074" s="63"/>
    </row>
    <row r="1075" spans="1:7" ht="6.95" customHeight="1" x14ac:dyDescent="0.2">
      <c r="A1075" s="58">
        <v>24</v>
      </c>
      <c r="B1075" s="64" t="s">
        <v>286</v>
      </c>
      <c r="C1075" s="91" t="s">
        <v>274</v>
      </c>
      <c r="D1075" s="65">
        <v>0.39</v>
      </c>
      <c r="E1075" s="61">
        <v>6.905021317560001</v>
      </c>
      <c r="F1075" s="63">
        <f t="shared" ref="F1075" si="314">E1075*$H$7</f>
        <v>8.8979564921925007</v>
      </c>
      <c r="G1075" s="63">
        <f t="shared" ref="G1075" si="315">D1075*F1075</f>
        <v>3.4702030319550756</v>
      </c>
    </row>
    <row r="1076" spans="1:7" ht="6.95" customHeight="1" x14ac:dyDescent="0.2">
      <c r="A1076" s="58"/>
      <c r="B1076" s="64"/>
      <c r="C1076" s="91"/>
      <c r="D1076" s="65"/>
      <c r="E1076" s="61"/>
      <c r="F1076" s="63"/>
      <c r="G1076" s="63"/>
    </row>
    <row r="1077" spans="1:7" ht="6.95" customHeight="1" x14ac:dyDescent="0.2">
      <c r="A1077" s="58"/>
      <c r="B1077" s="64"/>
      <c r="C1077" s="91"/>
      <c r="D1077" s="65"/>
      <c r="E1077" s="61"/>
      <c r="F1077" s="63"/>
      <c r="G1077" s="63"/>
    </row>
    <row r="1078" spans="1:7" ht="6.95" customHeight="1" x14ac:dyDescent="0.2">
      <c r="A1078" s="58"/>
      <c r="B1078" s="64"/>
      <c r="C1078" s="91"/>
      <c r="D1078" s="65"/>
      <c r="E1078" s="61"/>
      <c r="F1078" s="63"/>
      <c r="G1078" s="63"/>
    </row>
    <row r="1079" spans="1:7" ht="6.95" customHeight="1" x14ac:dyDescent="0.2">
      <c r="A1079" s="58">
        <v>25</v>
      </c>
      <c r="B1079" s="64" t="s">
        <v>287</v>
      </c>
      <c r="C1079" s="91" t="s">
        <v>274</v>
      </c>
      <c r="D1079" s="65">
        <v>0.33</v>
      </c>
      <c r="E1079" s="61">
        <v>6.905021317560001</v>
      </c>
      <c r="F1079" s="63">
        <f t="shared" ref="F1079" si="316">E1079*$H$7</f>
        <v>8.8979564921925007</v>
      </c>
      <c r="G1079" s="63">
        <f t="shared" ref="G1079" si="317">D1079*F1079</f>
        <v>2.9363256424235256</v>
      </c>
    </row>
    <row r="1080" spans="1:7" ht="6.95" customHeight="1" x14ac:dyDescent="0.2">
      <c r="A1080" s="58"/>
      <c r="B1080" s="64"/>
      <c r="C1080" s="91"/>
      <c r="D1080" s="65"/>
      <c r="E1080" s="61"/>
      <c r="F1080" s="63"/>
      <c r="G1080" s="63"/>
    </row>
    <row r="1081" spans="1:7" ht="6.95" customHeight="1" x14ac:dyDescent="0.2">
      <c r="A1081" s="58"/>
      <c r="B1081" s="64"/>
      <c r="C1081" s="91"/>
      <c r="D1081" s="65"/>
      <c r="E1081" s="61"/>
      <c r="F1081" s="63"/>
      <c r="G1081" s="63"/>
    </row>
    <row r="1082" spans="1:7" x14ac:dyDescent="0.2">
      <c r="A1082" s="58"/>
      <c r="B1082" s="64"/>
      <c r="C1082" s="91"/>
      <c r="D1082" s="65"/>
      <c r="E1082" s="61"/>
      <c r="F1082" s="63"/>
      <c r="G1082" s="63"/>
    </row>
    <row r="1083" spans="1:7" ht="6.95" customHeight="1" x14ac:dyDescent="0.2">
      <c r="A1083" s="58">
        <v>26</v>
      </c>
      <c r="B1083" s="64" t="s">
        <v>288</v>
      </c>
      <c r="C1083" s="91" t="s">
        <v>274</v>
      </c>
      <c r="D1083" s="65">
        <v>0.27</v>
      </c>
      <c r="E1083" s="61">
        <v>6.905021317560001</v>
      </c>
      <c r="F1083" s="63">
        <f t="shared" ref="F1083" si="318">E1083*$H$7</f>
        <v>8.8979564921925007</v>
      </c>
      <c r="G1083" s="63">
        <f t="shared" ref="G1083" si="319">D1083*F1083</f>
        <v>2.4024482528919755</v>
      </c>
    </row>
    <row r="1084" spans="1:7" ht="6.95" customHeight="1" x14ac:dyDescent="0.2">
      <c r="A1084" s="58"/>
      <c r="B1084" s="64"/>
      <c r="C1084" s="91"/>
      <c r="D1084" s="65"/>
      <c r="E1084" s="61"/>
      <c r="F1084" s="63"/>
      <c r="G1084" s="63"/>
    </row>
    <row r="1085" spans="1:7" ht="6.95" customHeight="1" x14ac:dyDescent="0.2">
      <c r="A1085" s="58"/>
      <c r="B1085" s="64"/>
      <c r="C1085" s="91"/>
      <c r="D1085" s="65"/>
      <c r="E1085" s="61"/>
      <c r="F1085" s="63"/>
      <c r="G1085" s="63"/>
    </row>
    <row r="1086" spans="1:7" ht="6.95" customHeight="1" x14ac:dyDescent="0.2">
      <c r="A1086" s="58"/>
      <c r="B1086" s="64"/>
      <c r="C1086" s="91"/>
      <c r="D1086" s="65"/>
      <c r="E1086" s="61"/>
      <c r="F1086" s="63"/>
      <c r="G1086" s="63"/>
    </row>
    <row r="1087" spans="1:7" ht="6.95" customHeight="1" x14ac:dyDescent="0.2">
      <c r="A1087" s="58">
        <v>27</v>
      </c>
      <c r="B1087" s="64" t="s">
        <v>289</v>
      </c>
      <c r="C1087" s="91" t="s">
        <v>274</v>
      </c>
      <c r="D1087" s="65">
        <v>0.24</v>
      </c>
      <c r="E1087" s="61">
        <v>6.905021317560001</v>
      </c>
      <c r="F1087" s="63">
        <f t="shared" ref="F1087" si="320">E1087*$H$7</f>
        <v>8.8979564921925007</v>
      </c>
      <c r="G1087" s="63">
        <f t="shared" ref="G1087" si="321">D1087*F1087</f>
        <v>2.1355095581262002</v>
      </c>
    </row>
    <row r="1088" spans="1:7" ht="6.95" customHeight="1" x14ac:dyDescent="0.2">
      <c r="A1088" s="58"/>
      <c r="B1088" s="64"/>
      <c r="C1088" s="91"/>
      <c r="D1088" s="65"/>
      <c r="E1088" s="61"/>
      <c r="F1088" s="63"/>
      <c r="G1088" s="63"/>
    </row>
    <row r="1089" spans="1:7" ht="6.95" customHeight="1" x14ac:dyDescent="0.2">
      <c r="A1089" s="58"/>
      <c r="B1089" s="64"/>
      <c r="C1089" s="91"/>
      <c r="D1089" s="65"/>
      <c r="E1089" s="61"/>
      <c r="F1089" s="63"/>
      <c r="G1089" s="63"/>
    </row>
    <row r="1090" spans="1:7" x14ac:dyDescent="0.2">
      <c r="A1090" s="58"/>
      <c r="B1090" s="64"/>
      <c r="C1090" s="91"/>
      <c r="D1090" s="65"/>
      <c r="E1090" s="61"/>
      <c r="F1090" s="63"/>
      <c r="G1090" s="63"/>
    </row>
    <row r="1091" spans="1:7" ht="6.95" customHeight="1" x14ac:dyDescent="0.2">
      <c r="A1091" s="58">
        <v>28</v>
      </c>
      <c r="B1091" s="64" t="s">
        <v>290</v>
      </c>
      <c r="C1091" s="91" t="s">
        <v>8</v>
      </c>
      <c r="D1091" s="65">
        <v>8</v>
      </c>
      <c r="E1091" s="61">
        <v>0.23777485199999998</v>
      </c>
      <c r="F1091" s="63">
        <f t="shared" ref="F1091" si="322">E1091*$H$7</f>
        <v>0.30640170257738331</v>
      </c>
      <c r="G1091" s="63">
        <f t="shared" ref="G1091" si="323">D1091*F1091</f>
        <v>2.4512136206190664</v>
      </c>
    </row>
    <row r="1092" spans="1:7" ht="6.95" customHeight="1" x14ac:dyDescent="0.2">
      <c r="A1092" s="58"/>
      <c r="B1092" s="64"/>
      <c r="C1092" s="91"/>
      <c r="D1092" s="65"/>
      <c r="E1092" s="61"/>
      <c r="F1092" s="63"/>
      <c r="G1092" s="63"/>
    </row>
    <row r="1093" spans="1:7" ht="6.95" customHeight="1" x14ac:dyDescent="0.2">
      <c r="A1093" s="58"/>
      <c r="B1093" s="64"/>
      <c r="C1093" s="91"/>
      <c r="D1093" s="65"/>
      <c r="E1093" s="61"/>
      <c r="F1093" s="63"/>
      <c r="G1093" s="63"/>
    </row>
    <row r="1094" spans="1:7" ht="6.95" customHeight="1" x14ac:dyDescent="0.2">
      <c r="A1094" s="58"/>
      <c r="B1094" s="64"/>
      <c r="C1094" s="91"/>
      <c r="D1094" s="65"/>
      <c r="E1094" s="61"/>
      <c r="F1094" s="63"/>
      <c r="G1094" s="63"/>
    </row>
    <row r="1095" spans="1:7" ht="6.95" customHeight="1" x14ac:dyDescent="0.2">
      <c r="A1095" s="58">
        <v>29</v>
      </c>
      <c r="B1095" s="64" t="s">
        <v>291</v>
      </c>
      <c r="C1095" s="91" t="s">
        <v>8</v>
      </c>
      <c r="D1095" s="65">
        <v>8</v>
      </c>
      <c r="E1095" s="61">
        <v>2.8901786919999992</v>
      </c>
      <c r="F1095" s="63">
        <f t="shared" ref="F1095" si="324">E1095*$H$7</f>
        <v>3.724345381914798</v>
      </c>
      <c r="G1095" s="63">
        <f t="shared" ref="G1095" si="325">D1095*F1095</f>
        <v>29.794763055318384</v>
      </c>
    </row>
    <row r="1096" spans="1:7" ht="6.95" customHeight="1" x14ac:dyDescent="0.2">
      <c r="A1096" s="58"/>
      <c r="B1096" s="64"/>
      <c r="C1096" s="91"/>
      <c r="D1096" s="65"/>
      <c r="E1096" s="61"/>
      <c r="F1096" s="63"/>
      <c r="G1096" s="63"/>
    </row>
    <row r="1097" spans="1:7" ht="6.95" customHeight="1" x14ac:dyDescent="0.2">
      <c r="A1097" s="58"/>
      <c r="B1097" s="64"/>
      <c r="C1097" s="91"/>
      <c r="D1097" s="65"/>
      <c r="E1097" s="61"/>
      <c r="F1097" s="63"/>
      <c r="G1097" s="63"/>
    </row>
    <row r="1098" spans="1:7" ht="6.95" customHeight="1" x14ac:dyDescent="0.2">
      <c r="A1098" s="58"/>
      <c r="B1098" s="64"/>
      <c r="C1098" s="91"/>
      <c r="D1098" s="65"/>
      <c r="E1098" s="61"/>
      <c r="F1098" s="63"/>
      <c r="G1098" s="63"/>
    </row>
    <row r="1099" spans="1:7" ht="6.95" customHeight="1" x14ac:dyDescent="0.2">
      <c r="A1099" s="58">
        <v>30</v>
      </c>
      <c r="B1099" s="64" t="s">
        <v>292</v>
      </c>
      <c r="C1099" s="91" t="s">
        <v>8</v>
      </c>
      <c r="D1099" s="65">
        <v>24</v>
      </c>
      <c r="E1099" s="61">
        <v>2.8306530000000003E-2</v>
      </c>
      <c r="F1099" s="63">
        <f t="shared" ref="F1099" si="326">E1099*$H$7</f>
        <v>3.6476393163974212E-2</v>
      </c>
      <c r="G1099" s="63">
        <f t="shared" ref="G1099" si="327">D1099*F1099</f>
        <v>0.87543343593538103</v>
      </c>
    </row>
    <row r="1100" spans="1:7" ht="6.95" customHeight="1" x14ac:dyDescent="0.2">
      <c r="A1100" s="58"/>
      <c r="B1100" s="64"/>
      <c r="C1100" s="91"/>
      <c r="D1100" s="65"/>
      <c r="E1100" s="61"/>
      <c r="F1100" s="63"/>
      <c r="G1100" s="63"/>
    </row>
    <row r="1101" spans="1:7" ht="6.95" customHeight="1" x14ac:dyDescent="0.2">
      <c r="A1101" s="58"/>
      <c r="B1101" s="64"/>
      <c r="C1101" s="91"/>
      <c r="D1101" s="65"/>
      <c r="E1101" s="61"/>
      <c r="F1101" s="63"/>
      <c r="G1101" s="63"/>
    </row>
    <row r="1102" spans="1:7" ht="6.95" customHeight="1" x14ac:dyDescent="0.2">
      <c r="A1102" s="58"/>
      <c r="B1102" s="64"/>
      <c r="C1102" s="91"/>
      <c r="D1102" s="65"/>
      <c r="E1102" s="61"/>
      <c r="F1102" s="63"/>
      <c r="G1102" s="63"/>
    </row>
    <row r="1103" spans="1:7" ht="6.95" customHeight="1" x14ac:dyDescent="0.2">
      <c r="A1103" s="58">
        <v>31</v>
      </c>
      <c r="B1103" s="64" t="s">
        <v>293</v>
      </c>
      <c r="C1103" s="91" t="s">
        <v>8</v>
      </c>
      <c r="D1103" s="65">
        <v>24</v>
      </c>
      <c r="E1103" s="61">
        <v>1.1322611999999999E-2</v>
      </c>
      <c r="F1103" s="63">
        <f t="shared" ref="F1103" si="328">E1103*$H$7</f>
        <v>1.4590557265589681E-2</v>
      </c>
      <c r="G1103" s="63">
        <f t="shared" ref="G1103" si="329">D1103*F1103</f>
        <v>0.35017337437415236</v>
      </c>
    </row>
    <row r="1104" spans="1:7" ht="6.95" customHeight="1" x14ac:dyDescent="0.2">
      <c r="A1104" s="58"/>
      <c r="B1104" s="64"/>
      <c r="C1104" s="91"/>
      <c r="D1104" s="65"/>
      <c r="E1104" s="61"/>
      <c r="F1104" s="63"/>
      <c r="G1104" s="63"/>
    </row>
    <row r="1105" spans="1:7" ht="6.95" customHeight="1" x14ac:dyDescent="0.2">
      <c r="A1105" s="58"/>
      <c r="B1105" s="64"/>
      <c r="C1105" s="91"/>
      <c r="D1105" s="65"/>
      <c r="E1105" s="61"/>
      <c r="F1105" s="63"/>
      <c r="G1105" s="63"/>
    </row>
    <row r="1106" spans="1:7" ht="6.95" customHeight="1" x14ac:dyDescent="0.2">
      <c r="A1106" s="58"/>
      <c r="B1106" s="64"/>
      <c r="C1106" s="91"/>
      <c r="D1106" s="65"/>
      <c r="E1106" s="61"/>
      <c r="F1106" s="63"/>
      <c r="G1106" s="63"/>
    </row>
    <row r="1107" spans="1:7" ht="6.95" customHeight="1" x14ac:dyDescent="0.2">
      <c r="A1107" s="58">
        <v>32</v>
      </c>
      <c r="B1107" s="64" t="s">
        <v>294</v>
      </c>
      <c r="C1107" s="91" t="s">
        <v>8</v>
      </c>
      <c r="D1107" s="65">
        <v>24</v>
      </c>
      <c r="E1107" s="61">
        <v>0.20380701599999995</v>
      </c>
      <c r="F1107" s="63">
        <f t="shared" ref="F1107" si="330">E1107*$H$7</f>
        <v>0.2626300307806142</v>
      </c>
      <c r="G1107" s="63">
        <f t="shared" ref="G1107" si="331">D1107*F1107</f>
        <v>6.3031207387347408</v>
      </c>
    </row>
    <row r="1108" spans="1:7" ht="6.95" customHeight="1" x14ac:dyDescent="0.2">
      <c r="A1108" s="58"/>
      <c r="B1108" s="64"/>
      <c r="C1108" s="91"/>
      <c r="D1108" s="65"/>
      <c r="E1108" s="61"/>
      <c r="F1108" s="63"/>
      <c r="G1108" s="63"/>
    </row>
    <row r="1109" spans="1:7" ht="6.95" customHeight="1" x14ac:dyDescent="0.2">
      <c r="A1109" s="58"/>
      <c r="B1109" s="64"/>
      <c r="C1109" s="91"/>
      <c r="D1109" s="65"/>
      <c r="E1109" s="61"/>
      <c r="F1109" s="63"/>
      <c r="G1109" s="63"/>
    </row>
    <row r="1110" spans="1:7" ht="6.95" customHeight="1" x14ac:dyDescent="0.2">
      <c r="A1110" s="58"/>
      <c r="B1110" s="64"/>
      <c r="C1110" s="91"/>
      <c r="D1110" s="65"/>
      <c r="E1110" s="61"/>
      <c r="F1110" s="63"/>
      <c r="G1110" s="63"/>
    </row>
    <row r="1111" spans="1:7" ht="6.95" customHeight="1" x14ac:dyDescent="0.2">
      <c r="A1111" s="58">
        <v>33</v>
      </c>
      <c r="B1111" s="64" t="s">
        <v>295</v>
      </c>
      <c r="C1111" s="91" t="s">
        <v>8</v>
      </c>
      <c r="D1111" s="65">
        <v>24</v>
      </c>
      <c r="E1111" s="61">
        <v>1.9277566719999997</v>
      </c>
      <c r="F1111" s="63">
        <f t="shared" ref="F1111" si="332">E1111*$H$7</f>
        <v>2.4841480143396755</v>
      </c>
      <c r="G1111" s="63">
        <f t="shared" ref="G1111" si="333">D1111*F1111</f>
        <v>59.619552344152211</v>
      </c>
    </row>
    <row r="1112" spans="1:7" ht="6.95" customHeight="1" x14ac:dyDescent="0.2">
      <c r="A1112" s="58"/>
      <c r="B1112" s="64"/>
      <c r="C1112" s="91"/>
      <c r="D1112" s="65"/>
      <c r="E1112" s="61"/>
      <c r="F1112" s="63"/>
      <c r="G1112" s="63"/>
    </row>
    <row r="1113" spans="1:7" ht="6.95" customHeight="1" x14ac:dyDescent="0.2">
      <c r="A1113" s="58"/>
      <c r="B1113" s="64"/>
      <c r="C1113" s="91"/>
      <c r="D1113" s="65"/>
      <c r="E1113" s="61"/>
      <c r="F1113" s="63"/>
      <c r="G1113" s="63"/>
    </row>
    <row r="1114" spans="1:7" ht="6.95" customHeight="1" x14ac:dyDescent="0.2">
      <c r="A1114" s="58"/>
      <c r="B1114" s="64"/>
      <c r="C1114" s="91"/>
      <c r="D1114" s="65"/>
      <c r="E1114" s="61"/>
      <c r="F1114" s="63"/>
      <c r="G1114" s="63"/>
    </row>
    <row r="1115" spans="1:7" ht="6.95" customHeight="1" x14ac:dyDescent="0.2">
      <c r="A1115" s="58">
        <v>34</v>
      </c>
      <c r="B1115" s="64" t="s">
        <v>296</v>
      </c>
      <c r="C1115" s="91" t="s">
        <v>8</v>
      </c>
      <c r="D1115" s="65">
        <v>72</v>
      </c>
      <c r="E1115" s="61">
        <v>1.6983917999999997E-2</v>
      </c>
      <c r="F1115" s="63">
        <f t="shared" ref="F1115" si="334">E1115*$H$7</f>
        <v>2.1885835898384519E-2</v>
      </c>
      <c r="G1115" s="63">
        <f t="shared" ref="G1115" si="335">D1115*F1115</f>
        <v>1.5757801846836854</v>
      </c>
    </row>
    <row r="1116" spans="1:7" ht="6.95" customHeight="1" x14ac:dyDescent="0.2">
      <c r="A1116" s="58"/>
      <c r="B1116" s="64"/>
      <c r="C1116" s="91"/>
      <c r="D1116" s="65"/>
      <c r="E1116" s="61"/>
      <c r="F1116" s="63"/>
      <c r="G1116" s="63"/>
    </row>
    <row r="1117" spans="1:7" ht="6.95" customHeight="1" x14ac:dyDescent="0.2">
      <c r="A1117" s="58"/>
      <c r="B1117" s="64"/>
      <c r="C1117" s="91"/>
      <c r="D1117" s="65"/>
      <c r="E1117" s="61"/>
      <c r="F1117" s="63"/>
      <c r="G1117" s="63"/>
    </row>
    <row r="1118" spans="1:7" ht="6.95" customHeight="1" x14ac:dyDescent="0.2">
      <c r="A1118" s="58"/>
      <c r="B1118" s="64"/>
      <c r="C1118" s="91"/>
      <c r="D1118" s="65"/>
      <c r="E1118" s="61"/>
      <c r="F1118" s="63"/>
      <c r="G1118" s="63"/>
    </row>
    <row r="1119" spans="1:7" ht="6.95" customHeight="1" x14ac:dyDescent="0.2">
      <c r="A1119" s="58">
        <v>35</v>
      </c>
      <c r="B1119" s="64" t="s">
        <v>297</v>
      </c>
      <c r="C1119" s="91" t="s">
        <v>8</v>
      </c>
      <c r="D1119" s="65">
        <v>72</v>
      </c>
      <c r="E1119" s="61">
        <v>9.0580896000000011E-3</v>
      </c>
      <c r="F1119" s="63">
        <f t="shared" ref="F1119" si="336">E1119*$H$7</f>
        <v>1.1672445812471748E-2</v>
      </c>
      <c r="G1119" s="63">
        <f t="shared" ref="G1119" si="337">D1119*F1119</f>
        <v>0.84041609849796584</v>
      </c>
    </row>
    <row r="1120" spans="1:7" ht="6.95" customHeight="1" x14ac:dyDescent="0.2">
      <c r="A1120" s="58"/>
      <c r="B1120" s="64"/>
      <c r="C1120" s="91"/>
      <c r="D1120" s="65"/>
      <c r="E1120" s="61"/>
      <c r="F1120" s="63"/>
      <c r="G1120" s="63"/>
    </row>
    <row r="1121" spans="1:7" ht="6.95" customHeight="1" x14ac:dyDescent="0.2">
      <c r="A1121" s="58"/>
      <c r="B1121" s="64"/>
      <c r="C1121" s="91"/>
      <c r="D1121" s="65"/>
      <c r="E1121" s="61"/>
      <c r="F1121" s="63"/>
      <c r="G1121" s="63"/>
    </row>
    <row r="1122" spans="1:7" ht="6.95" customHeight="1" x14ac:dyDescent="0.2">
      <c r="A1122" s="58"/>
      <c r="B1122" s="64"/>
      <c r="C1122" s="91"/>
      <c r="D1122" s="65"/>
      <c r="E1122" s="61"/>
      <c r="F1122" s="63"/>
      <c r="G1122" s="63"/>
    </row>
    <row r="1123" spans="1:7" ht="6.95" customHeight="1" x14ac:dyDescent="0.2">
      <c r="A1123" s="58">
        <v>36</v>
      </c>
      <c r="B1123" s="64" t="s">
        <v>298</v>
      </c>
      <c r="C1123" s="91" t="s">
        <v>9</v>
      </c>
      <c r="D1123" s="58">
        <v>5.5</v>
      </c>
      <c r="E1123" s="61">
        <v>3.2835574799999994</v>
      </c>
      <c r="F1123" s="63">
        <f t="shared" ref="F1123" si="338">E1123*$H$7</f>
        <v>4.2312616070210067</v>
      </c>
      <c r="G1123" s="63">
        <f t="shared" ref="G1123" si="339">D1123*F1123</f>
        <v>23.271938838615537</v>
      </c>
    </row>
    <row r="1124" spans="1:7" ht="6.95" customHeight="1" x14ac:dyDescent="0.2">
      <c r="A1124" s="58"/>
      <c r="B1124" s="64"/>
      <c r="C1124" s="91"/>
      <c r="D1124" s="58"/>
      <c r="E1124" s="61"/>
      <c r="F1124" s="63"/>
      <c r="G1124" s="63"/>
    </row>
    <row r="1125" spans="1:7" ht="6.95" customHeight="1" x14ac:dyDescent="0.2">
      <c r="A1125" s="58"/>
      <c r="B1125" s="64"/>
      <c r="C1125" s="91"/>
      <c r="D1125" s="58"/>
      <c r="E1125" s="61"/>
      <c r="F1125" s="63"/>
      <c r="G1125" s="63"/>
    </row>
    <row r="1126" spans="1:7" ht="6.95" customHeight="1" x14ac:dyDescent="0.2">
      <c r="A1126" s="58"/>
      <c r="B1126" s="64"/>
      <c r="C1126" s="91"/>
      <c r="D1126" s="58"/>
      <c r="E1126" s="61"/>
      <c r="F1126" s="63"/>
      <c r="G1126" s="63"/>
    </row>
    <row r="1127" spans="1:7" ht="6.95" customHeight="1" x14ac:dyDescent="0.2">
      <c r="A1127" s="58">
        <v>37</v>
      </c>
      <c r="B1127" s="64" t="s">
        <v>299</v>
      </c>
      <c r="C1127" s="91" t="s">
        <v>274</v>
      </c>
      <c r="D1127" s="98">
        <v>6</v>
      </c>
      <c r="E1127" s="61">
        <v>6.3003779599999996</v>
      </c>
      <c r="F1127" s="63">
        <f t="shared" ref="F1127" si="340">E1127*$H$7</f>
        <v>8.1188002750813233</v>
      </c>
      <c r="G1127" s="63">
        <f t="shared" ref="G1127" si="341">D1127*F1127</f>
        <v>48.71280165048794</v>
      </c>
    </row>
    <row r="1128" spans="1:7" ht="6.95" customHeight="1" x14ac:dyDescent="0.2">
      <c r="A1128" s="58"/>
      <c r="B1128" s="64"/>
      <c r="C1128" s="91"/>
      <c r="D1128" s="98"/>
      <c r="E1128" s="61"/>
      <c r="F1128" s="63"/>
      <c r="G1128" s="63"/>
    </row>
    <row r="1129" spans="1:7" ht="6.95" customHeight="1" x14ac:dyDescent="0.2">
      <c r="A1129" s="58"/>
      <c r="B1129" s="64"/>
      <c r="C1129" s="91"/>
      <c r="D1129" s="98"/>
      <c r="E1129" s="61"/>
      <c r="F1129" s="63"/>
      <c r="G1129" s="63"/>
    </row>
    <row r="1130" spans="1:7" ht="6.95" customHeight="1" x14ac:dyDescent="0.2">
      <c r="A1130" s="58"/>
      <c r="B1130" s="64"/>
      <c r="C1130" s="91"/>
      <c r="D1130" s="98"/>
      <c r="E1130" s="61"/>
      <c r="F1130" s="63"/>
      <c r="G1130" s="63"/>
    </row>
    <row r="1131" spans="1:7" ht="20.100000000000001" customHeight="1" x14ac:dyDescent="0.2">
      <c r="A1131" s="7"/>
      <c r="B1131" s="8" t="s">
        <v>1</v>
      </c>
      <c r="C1131" s="33"/>
      <c r="D1131" s="35"/>
      <c r="E1131" s="35"/>
      <c r="F1131" s="10"/>
      <c r="G1131" s="11">
        <f>SUM(G979:G1130)</f>
        <v>1096.4271995173633</v>
      </c>
    </row>
    <row r="1132" spans="1:7" ht="20.100000000000001" customHeight="1" x14ac:dyDescent="0.2">
      <c r="A1132" s="7"/>
      <c r="B1132" s="8" t="s">
        <v>101</v>
      </c>
      <c r="C1132" s="33"/>
      <c r="D1132" s="35"/>
      <c r="E1132" s="35"/>
      <c r="F1132" s="15">
        <f>G1131/$G$2496</f>
        <v>3.1199749131506295E-3</v>
      </c>
      <c r="G1132" s="10"/>
    </row>
    <row r="1133" spans="1:7" ht="6.95" customHeight="1" x14ac:dyDescent="0.2">
      <c r="A1133" s="58"/>
      <c r="B1133" s="108" t="s">
        <v>300</v>
      </c>
      <c r="C1133" s="92"/>
      <c r="D1133" s="65"/>
      <c r="E1133" s="61">
        <v>0</v>
      </c>
      <c r="F1133" s="63">
        <f t="shared" ref="F1133" si="342">E1133*$H$7</f>
        <v>0</v>
      </c>
      <c r="G1133" s="63">
        <f>D1133*F1133</f>
        <v>0</v>
      </c>
    </row>
    <row r="1134" spans="1:7" ht="6.95" customHeight="1" x14ac:dyDescent="0.2">
      <c r="A1134" s="58"/>
      <c r="B1134" s="108"/>
      <c r="C1134" s="92"/>
      <c r="D1134" s="65"/>
      <c r="E1134" s="61"/>
      <c r="F1134" s="63"/>
      <c r="G1134" s="63"/>
    </row>
    <row r="1135" spans="1:7" ht="6.95" customHeight="1" x14ac:dyDescent="0.2">
      <c r="A1135" s="58"/>
      <c r="B1135" s="108"/>
      <c r="C1135" s="92"/>
      <c r="D1135" s="65"/>
      <c r="E1135" s="61"/>
      <c r="F1135" s="63"/>
      <c r="G1135" s="63"/>
    </row>
    <row r="1136" spans="1:7" ht="6.95" customHeight="1" x14ac:dyDescent="0.2">
      <c r="A1136" s="58"/>
      <c r="B1136" s="108"/>
      <c r="C1136" s="92"/>
      <c r="D1136" s="65"/>
      <c r="E1136" s="61"/>
      <c r="F1136" s="63"/>
      <c r="G1136" s="63"/>
    </row>
    <row r="1137" spans="1:7" ht="6.95" customHeight="1" x14ac:dyDescent="0.2">
      <c r="A1137" s="58">
        <v>1</v>
      </c>
      <c r="B1137" s="59" t="s">
        <v>301</v>
      </c>
      <c r="C1137" s="57" t="s">
        <v>19</v>
      </c>
      <c r="D1137" s="65">
        <v>1</v>
      </c>
      <c r="E1137" s="61">
        <f>202.6041636-E2318</f>
        <v>10.104163599999993</v>
      </c>
      <c r="F1137" s="63">
        <f t="shared" ref="F1137" si="343">E1137*$H$7</f>
        <v>13.020438890486284</v>
      </c>
      <c r="G1137" s="63">
        <f>D1137*F1137</f>
        <v>13.020438890486284</v>
      </c>
    </row>
    <row r="1138" spans="1:7" ht="6.95" customHeight="1" x14ac:dyDescent="0.2">
      <c r="A1138" s="58"/>
      <c r="B1138" s="59"/>
      <c r="C1138" s="90"/>
      <c r="D1138" s="65"/>
      <c r="E1138" s="61"/>
      <c r="F1138" s="63"/>
      <c r="G1138" s="63"/>
    </row>
    <row r="1139" spans="1:7" ht="6.95" customHeight="1" x14ac:dyDescent="0.2">
      <c r="A1139" s="58"/>
      <c r="B1139" s="59"/>
      <c r="C1139" s="90"/>
      <c r="D1139" s="65"/>
      <c r="E1139" s="61"/>
      <c r="F1139" s="63"/>
      <c r="G1139" s="63"/>
    </row>
    <row r="1140" spans="1:7" x14ac:dyDescent="0.2">
      <c r="A1140" s="58"/>
      <c r="B1140" s="59"/>
      <c r="C1140" s="90"/>
      <c r="D1140" s="65"/>
      <c r="E1140" s="61"/>
      <c r="F1140" s="63"/>
      <c r="G1140" s="63"/>
    </row>
    <row r="1141" spans="1:7" ht="6.95" customHeight="1" x14ac:dyDescent="0.2">
      <c r="A1141" s="58">
        <v>2</v>
      </c>
      <c r="B1141" s="59" t="s">
        <v>263</v>
      </c>
      <c r="C1141" s="92" t="s">
        <v>8</v>
      </c>
      <c r="D1141" s="65">
        <v>2</v>
      </c>
      <c r="E1141" s="61">
        <v>27.918416680000004</v>
      </c>
      <c r="F1141" s="63">
        <f t="shared" ref="F1141" si="344">E1141*$H$7</f>
        <v>35.976262132283104</v>
      </c>
      <c r="G1141" s="63">
        <f>D1141*F1141</f>
        <v>71.952524264566208</v>
      </c>
    </row>
    <row r="1142" spans="1:7" ht="6.95" customHeight="1" x14ac:dyDescent="0.2">
      <c r="A1142" s="58"/>
      <c r="B1142" s="59"/>
      <c r="C1142" s="92"/>
      <c r="D1142" s="65"/>
      <c r="E1142" s="61"/>
      <c r="F1142" s="63"/>
      <c r="G1142" s="63"/>
    </row>
    <row r="1143" spans="1:7" ht="6.95" customHeight="1" x14ac:dyDescent="0.2">
      <c r="A1143" s="58"/>
      <c r="B1143" s="59"/>
      <c r="C1143" s="92"/>
      <c r="D1143" s="65"/>
      <c r="E1143" s="61"/>
      <c r="F1143" s="63"/>
      <c r="G1143" s="63"/>
    </row>
    <row r="1144" spans="1:7" ht="6.95" customHeight="1" x14ac:dyDescent="0.2">
      <c r="A1144" s="58"/>
      <c r="B1144" s="59"/>
      <c r="C1144" s="92"/>
      <c r="D1144" s="65"/>
      <c r="E1144" s="61"/>
      <c r="F1144" s="63"/>
      <c r="G1144" s="63"/>
    </row>
    <row r="1145" spans="1:7" ht="6.95" customHeight="1" x14ac:dyDescent="0.2">
      <c r="A1145" s="58">
        <v>3</v>
      </c>
      <c r="B1145" s="59" t="s">
        <v>302</v>
      </c>
      <c r="C1145" s="92" t="s">
        <v>8</v>
      </c>
      <c r="D1145" s="65">
        <v>1</v>
      </c>
      <c r="E1145" s="61">
        <v>28.6803262</v>
      </c>
      <c r="F1145" s="63">
        <f t="shared" ref="F1145" si="345">E1145*$H$7</f>
        <v>36.958074852065238</v>
      </c>
      <c r="G1145" s="63">
        <f>D1145*F1145</f>
        <v>36.958074852065238</v>
      </c>
    </row>
    <row r="1146" spans="1:7" ht="6.95" customHeight="1" x14ac:dyDescent="0.2">
      <c r="A1146" s="58"/>
      <c r="B1146" s="59"/>
      <c r="C1146" s="92"/>
      <c r="D1146" s="65"/>
      <c r="E1146" s="61"/>
      <c r="F1146" s="63"/>
      <c r="G1146" s="63"/>
    </row>
    <row r="1147" spans="1:7" ht="6.95" customHeight="1" x14ac:dyDescent="0.2">
      <c r="A1147" s="58"/>
      <c r="B1147" s="59"/>
      <c r="C1147" s="92"/>
      <c r="D1147" s="65"/>
      <c r="E1147" s="61"/>
      <c r="F1147" s="63"/>
      <c r="G1147" s="63"/>
    </row>
    <row r="1148" spans="1:7" ht="6.95" customHeight="1" x14ac:dyDescent="0.2">
      <c r="A1148" s="58"/>
      <c r="B1148" s="59"/>
      <c r="C1148" s="92"/>
      <c r="D1148" s="65"/>
      <c r="E1148" s="61"/>
      <c r="F1148" s="63"/>
      <c r="G1148" s="63"/>
    </row>
    <row r="1149" spans="1:7" ht="6.95" customHeight="1" x14ac:dyDescent="0.2">
      <c r="A1149" s="58">
        <v>4</v>
      </c>
      <c r="B1149" s="59" t="s">
        <v>264</v>
      </c>
      <c r="C1149" s="92" t="s">
        <v>8</v>
      </c>
      <c r="D1149" s="65">
        <v>1</v>
      </c>
      <c r="E1149" s="61">
        <v>171.7889864</v>
      </c>
      <c r="F1149" s="63">
        <f t="shared" ref="F1149" si="346">E1149*$H$7</f>
        <v>221.37092074397736</v>
      </c>
      <c r="G1149" s="63">
        <f>D1149*F1149</f>
        <v>221.37092074397736</v>
      </c>
    </row>
    <row r="1150" spans="1:7" ht="6.95" customHeight="1" x14ac:dyDescent="0.2">
      <c r="A1150" s="58"/>
      <c r="B1150" s="59"/>
      <c r="C1150" s="92"/>
      <c r="D1150" s="65"/>
      <c r="E1150" s="61"/>
      <c r="F1150" s="63"/>
      <c r="G1150" s="63"/>
    </row>
    <row r="1151" spans="1:7" ht="6.95" customHeight="1" x14ac:dyDescent="0.2">
      <c r="A1151" s="58"/>
      <c r="B1151" s="59"/>
      <c r="C1151" s="92"/>
      <c r="D1151" s="65"/>
      <c r="E1151" s="61"/>
      <c r="F1151" s="63"/>
      <c r="G1151" s="63"/>
    </row>
    <row r="1152" spans="1:7" ht="6.95" customHeight="1" x14ac:dyDescent="0.2">
      <c r="A1152" s="58"/>
      <c r="B1152" s="59"/>
      <c r="C1152" s="92"/>
      <c r="D1152" s="65"/>
      <c r="E1152" s="61"/>
      <c r="F1152" s="63"/>
      <c r="G1152" s="63"/>
    </row>
    <row r="1153" spans="1:7" ht="6.95" customHeight="1" x14ac:dyDescent="0.2">
      <c r="A1153" s="58">
        <v>5</v>
      </c>
      <c r="B1153" s="59" t="s">
        <v>268</v>
      </c>
      <c r="C1153" s="92" t="s">
        <v>8</v>
      </c>
      <c r="D1153" s="98">
        <v>1</v>
      </c>
      <c r="E1153" s="61">
        <f>74.660565-E2322</f>
        <v>3.1605650000000054</v>
      </c>
      <c r="F1153" s="63">
        <f t="shared" ref="F1153" si="347">E1153*$H$7</f>
        <v>4.0727708963372171</v>
      </c>
      <c r="G1153" s="63">
        <f>D1153*F1153</f>
        <v>4.0727708963372171</v>
      </c>
    </row>
    <row r="1154" spans="1:7" ht="6.95" customHeight="1" x14ac:dyDescent="0.2">
      <c r="A1154" s="58"/>
      <c r="B1154" s="59"/>
      <c r="C1154" s="92"/>
      <c r="D1154" s="98"/>
      <c r="E1154" s="61"/>
      <c r="F1154" s="63"/>
      <c r="G1154" s="63"/>
    </row>
    <row r="1155" spans="1:7" ht="6.95" customHeight="1" x14ac:dyDescent="0.2">
      <c r="A1155" s="58"/>
      <c r="B1155" s="59"/>
      <c r="C1155" s="92"/>
      <c r="D1155" s="98"/>
      <c r="E1155" s="61"/>
      <c r="F1155" s="63"/>
      <c r="G1155" s="63"/>
    </row>
    <row r="1156" spans="1:7" ht="6.95" customHeight="1" x14ac:dyDescent="0.2">
      <c r="A1156" s="58"/>
      <c r="B1156" s="59"/>
      <c r="C1156" s="92"/>
      <c r="D1156" s="98"/>
      <c r="E1156" s="61"/>
      <c r="F1156" s="63"/>
      <c r="G1156" s="63"/>
    </row>
    <row r="1157" spans="1:7" ht="6.95" customHeight="1" x14ac:dyDescent="0.2">
      <c r="A1157" s="58">
        <v>6</v>
      </c>
      <c r="B1157" s="59" t="s">
        <v>303</v>
      </c>
      <c r="C1157" s="92" t="s">
        <v>8</v>
      </c>
      <c r="D1157" s="98">
        <v>1</v>
      </c>
      <c r="E1157" s="61">
        <v>7.1235301999999994</v>
      </c>
      <c r="F1157" s="63">
        <f t="shared" ref="F1157" si="348">E1157*$H$7</f>
        <v>9.1795316589721097</v>
      </c>
      <c r="G1157" s="63">
        <f>D1157*F1157</f>
        <v>9.1795316589721097</v>
      </c>
    </row>
    <row r="1158" spans="1:7" ht="6.95" customHeight="1" x14ac:dyDescent="0.2">
      <c r="A1158" s="58"/>
      <c r="B1158" s="59"/>
      <c r="C1158" s="92"/>
      <c r="D1158" s="98"/>
      <c r="E1158" s="61"/>
      <c r="F1158" s="63"/>
      <c r="G1158" s="63"/>
    </row>
    <row r="1159" spans="1:7" ht="6.95" customHeight="1" x14ac:dyDescent="0.2">
      <c r="A1159" s="58"/>
      <c r="B1159" s="59"/>
      <c r="C1159" s="92"/>
      <c r="D1159" s="98"/>
      <c r="E1159" s="61"/>
      <c r="F1159" s="63"/>
      <c r="G1159" s="63"/>
    </row>
    <row r="1160" spans="1:7" ht="6.95" customHeight="1" x14ac:dyDescent="0.2">
      <c r="A1160" s="58"/>
      <c r="B1160" s="59"/>
      <c r="C1160" s="92"/>
      <c r="D1160" s="98"/>
      <c r="E1160" s="61"/>
      <c r="F1160" s="63"/>
      <c r="G1160" s="63"/>
    </row>
    <row r="1161" spans="1:7" ht="6.95" customHeight="1" x14ac:dyDescent="0.2">
      <c r="A1161" s="58">
        <v>7</v>
      </c>
      <c r="B1161" s="59" t="s">
        <v>304</v>
      </c>
      <c r="C1161" s="92" t="s">
        <v>8</v>
      </c>
      <c r="D1161" s="98">
        <v>3</v>
      </c>
      <c r="E1161" s="61">
        <v>8.4822436400000001</v>
      </c>
      <c r="F1161" s="63">
        <f t="shared" ref="F1161" si="349">E1161*$H$7</f>
        <v>10.930398530842872</v>
      </c>
      <c r="G1161" s="63">
        <f>D1161*F1161</f>
        <v>32.791195592528616</v>
      </c>
    </row>
    <row r="1162" spans="1:7" ht="6.95" customHeight="1" x14ac:dyDescent="0.2">
      <c r="A1162" s="58"/>
      <c r="B1162" s="59"/>
      <c r="C1162" s="92"/>
      <c r="D1162" s="98"/>
      <c r="E1162" s="61"/>
      <c r="F1162" s="63"/>
      <c r="G1162" s="63"/>
    </row>
    <row r="1163" spans="1:7" ht="6.95" customHeight="1" x14ac:dyDescent="0.2">
      <c r="A1163" s="58"/>
      <c r="B1163" s="59"/>
      <c r="C1163" s="92"/>
      <c r="D1163" s="98"/>
      <c r="E1163" s="61"/>
      <c r="F1163" s="63"/>
      <c r="G1163" s="63"/>
    </row>
    <row r="1164" spans="1:7" ht="6.95" customHeight="1" x14ac:dyDescent="0.2">
      <c r="A1164" s="58"/>
      <c r="B1164" s="59"/>
      <c r="C1164" s="92"/>
      <c r="D1164" s="98"/>
      <c r="E1164" s="61"/>
      <c r="F1164" s="63"/>
      <c r="G1164" s="63"/>
    </row>
    <row r="1165" spans="1:7" ht="6.95" customHeight="1" x14ac:dyDescent="0.2">
      <c r="A1165" s="58">
        <v>8</v>
      </c>
      <c r="B1165" s="59" t="s">
        <v>305</v>
      </c>
      <c r="C1165" s="92" t="s">
        <v>8</v>
      </c>
      <c r="D1165" s="98">
        <v>2</v>
      </c>
      <c r="E1165" s="61">
        <v>8.0293391599999993</v>
      </c>
      <c r="F1165" s="63">
        <f t="shared" ref="F1165" si="350">E1165*$H$7</f>
        <v>10.346776240219283</v>
      </c>
      <c r="G1165" s="63">
        <f>D1165*F1165</f>
        <v>20.693552480438566</v>
      </c>
    </row>
    <row r="1166" spans="1:7" ht="6.95" customHeight="1" x14ac:dyDescent="0.2">
      <c r="A1166" s="58"/>
      <c r="B1166" s="59"/>
      <c r="C1166" s="92"/>
      <c r="D1166" s="98"/>
      <c r="E1166" s="61"/>
      <c r="F1166" s="63"/>
      <c r="G1166" s="63"/>
    </row>
    <row r="1167" spans="1:7" ht="6.95" customHeight="1" x14ac:dyDescent="0.2">
      <c r="A1167" s="58"/>
      <c r="B1167" s="59"/>
      <c r="C1167" s="92"/>
      <c r="D1167" s="98"/>
      <c r="E1167" s="61"/>
      <c r="F1167" s="63"/>
      <c r="G1167" s="63"/>
    </row>
    <row r="1168" spans="1:7" ht="6.95" customHeight="1" x14ac:dyDescent="0.2">
      <c r="A1168" s="58"/>
      <c r="B1168" s="59"/>
      <c r="C1168" s="92"/>
      <c r="D1168" s="98"/>
      <c r="E1168" s="61"/>
      <c r="F1168" s="63"/>
      <c r="G1168" s="63"/>
    </row>
    <row r="1169" spans="1:7" ht="6.95" customHeight="1" x14ac:dyDescent="0.2">
      <c r="A1169" s="58">
        <v>9</v>
      </c>
      <c r="B1169" s="59" t="s">
        <v>271</v>
      </c>
      <c r="C1169" s="92" t="s">
        <v>8</v>
      </c>
      <c r="D1169" s="65">
        <v>1</v>
      </c>
      <c r="E1169" s="61">
        <v>110.6468816</v>
      </c>
      <c r="F1169" s="63">
        <f t="shared" ref="F1169" si="351">E1169*$H$7</f>
        <v>142.58191150979309</v>
      </c>
      <c r="G1169" s="63">
        <f>D1169*F1169</f>
        <v>142.58191150979309</v>
      </c>
    </row>
    <row r="1170" spans="1:7" ht="6.95" customHeight="1" x14ac:dyDescent="0.2">
      <c r="A1170" s="58"/>
      <c r="B1170" s="59"/>
      <c r="C1170" s="92"/>
      <c r="D1170" s="65"/>
      <c r="E1170" s="61"/>
      <c r="F1170" s="63"/>
      <c r="G1170" s="63"/>
    </row>
    <row r="1171" spans="1:7" ht="6.95" customHeight="1" x14ac:dyDescent="0.2">
      <c r="A1171" s="58"/>
      <c r="B1171" s="59"/>
      <c r="C1171" s="92"/>
      <c r="D1171" s="65"/>
      <c r="E1171" s="61"/>
      <c r="F1171" s="63"/>
      <c r="G1171" s="63"/>
    </row>
    <row r="1172" spans="1:7" ht="6.95" customHeight="1" x14ac:dyDescent="0.2">
      <c r="A1172" s="58"/>
      <c r="B1172" s="59"/>
      <c r="C1172" s="92"/>
      <c r="D1172" s="65"/>
      <c r="E1172" s="61"/>
      <c r="F1172" s="63"/>
      <c r="G1172" s="63"/>
    </row>
    <row r="1173" spans="1:7" ht="6.95" customHeight="1" x14ac:dyDescent="0.2">
      <c r="A1173" s="58">
        <v>10</v>
      </c>
      <c r="B1173" s="59" t="s">
        <v>306</v>
      </c>
      <c r="C1173" s="92" t="s">
        <v>8</v>
      </c>
      <c r="D1173" s="65">
        <v>3</v>
      </c>
      <c r="E1173" s="61">
        <v>112.91140399999999</v>
      </c>
      <c r="F1173" s="63">
        <f t="shared" ref="F1173" si="352">E1173*$H$7</f>
        <v>145.500022962911</v>
      </c>
      <c r="G1173" s="63">
        <f>D1173*F1173</f>
        <v>436.50006888873304</v>
      </c>
    </row>
    <row r="1174" spans="1:7" ht="6.95" customHeight="1" x14ac:dyDescent="0.2">
      <c r="A1174" s="58"/>
      <c r="B1174" s="59"/>
      <c r="C1174" s="92"/>
      <c r="D1174" s="65"/>
      <c r="E1174" s="61"/>
      <c r="F1174" s="63"/>
      <c r="G1174" s="63"/>
    </row>
    <row r="1175" spans="1:7" ht="6.95" customHeight="1" x14ac:dyDescent="0.2">
      <c r="A1175" s="58"/>
      <c r="B1175" s="59"/>
      <c r="C1175" s="92"/>
      <c r="D1175" s="65"/>
      <c r="E1175" s="61"/>
      <c r="F1175" s="63"/>
      <c r="G1175" s="63"/>
    </row>
    <row r="1176" spans="1:7" ht="6.95" customHeight="1" x14ac:dyDescent="0.2">
      <c r="A1176" s="58"/>
      <c r="B1176" s="59"/>
      <c r="C1176" s="92"/>
      <c r="D1176" s="65"/>
      <c r="E1176" s="61"/>
      <c r="F1176" s="63"/>
      <c r="G1176" s="63"/>
    </row>
    <row r="1177" spans="1:7" ht="6.95" customHeight="1" x14ac:dyDescent="0.2">
      <c r="A1177" s="58">
        <v>11</v>
      </c>
      <c r="B1177" s="59" t="s">
        <v>272</v>
      </c>
      <c r="C1177" s="92" t="s">
        <v>8</v>
      </c>
      <c r="D1177" s="65">
        <v>1</v>
      </c>
      <c r="E1177" s="61">
        <v>115.17592639999999</v>
      </c>
      <c r="F1177" s="63">
        <f t="shared" ref="F1177" si="353">E1177*$H$7</f>
        <v>148.41813441602895</v>
      </c>
      <c r="G1177" s="63">
        <f>D1177*F1177</f>
        <v>148.41813441602895</v>
      </c>
    </row>
    <row r="1178" spans="1:7" ht="6.95" customHeight="1" x14ac:dyDescent="0.2">
      <c r="A1178" s="58"/>
      <c r="B1178" s="59"/>
      <c r="C1178" s="92"/>
      <c r="D1178" s="65"/>
      <c r="E1178" s="61"/>
      <c r="F1178" s="63"/>
      <c r="G1178" s="63"/>
    </row>
    <row r="1179" spans="1:7" ht="6.95" customHeight="1" x14ac:dyDescent="0.2">
      <c r="A1179" s="58"/>
      <c r="B1179" s="59"/>
      <c r="C1179" s="92"/>
      <c r="D1179" s="65"/>
      <c r="E1179" s="61"/>
      <c r="F1179" s="63"/>
      <c r="G1179" s="63"/>
    </row>
    <row r="1180" spans="1:7" ht="6.95" customHeight="1" x14ac:dyDescent="0.2">
      <c r="A1180" s="58"/>
      <c r="B1180" s="59"/>
      <c r="C1180" s="92"/>
      <c r="D1180" s="65"/>
      <c r="E1180" s="61"/>
      <c r="F1180" s="63"/>
      <c r="G1180" s="63"/>
    </row>
    <row r="1181" spans="1:7" ht="6.95" customHeight="1" x14ac:dyDescent="0.2">
      <c r="A1181" s="58">
        <v>12</v>
      </c>
      <c r="B1181" s="64" t="s">
        <v>273</v>
      </c>
      <c r="C1181" s="91" t="s">
        <v>274</v>
      </c>
      <c r="D1181" s="65">
        <v>5.49</v>
      </c>
      <c r="E1181" s="61">
        <v>6.905021317560001</v>
      </c>
      <c r="F1181" s="63">
        <f t="shared" ref="F1181" si="354">E1181*$H$7</f>
        <v>8.8979564921925007</v>
      </c>
      <c r="G1181" s="63">
        <f>D1181*F1181</f>
        <v>48.849781142136834</v>
      </c>
    </row>
    <row r="1182" spans="1:7" ht="6.95" customHeight="1" x14ac:dyDescent="0.2">
      <c r="A1182" s="58"/>
      <c r="B1182" s="64"/>
      <c r="C1182" s="91"/>
      <c r="D1182" s="65"/>
      <c r="E1182" s="61"/>
      <c r="F1182" s="63"/>
      <c r="G1182" s="63"/>
    </row>
    <row r="1183" spans="1:7" ht="6.95" customHeight="1" x14ac:dyDescent="0.2">
      <c r="A1183" s="58"/>
      <c r="B1183" s="64"/>
      <c r="C1183" s="91"/>
      <c r="D1183" s="65"/>
      <c r="E1183" s="61"/>
      <c r="F1183" s="63"/>
      <c r="G1183" s="63"/>
    </row>
    <row r="1184" spans="1:7" ht="6.95" customHeight="1" x14ac:dyDescent="0.2">
      <c r="A1184" s="58"/>
      <c r="B1184" s="64"/>
      <c r="C1184" s="91"/>
      <c r="D1184" s="65"/>
      <c r="E1184" s="61"/>
      <c r="F1184" s="63"/>
      <c r="G1184" s="63"/>
    </row>
    <row r="1185" spans="1:7" ht="6.95" customHeight="1" x14ac:dyDescent="0.2">
      <c r="A1185" s="58">
        <v>13</v>
      </c>
      <c r="B1185" s="64" t="s">
        <v>307</v>
      </c>
      <c r="C1185" s="91" t="s">
        <v>274</v>
      </c>
      <c r="D1185" s="65">
        <v>1.3</v>
      </c>
      <c r="E1185" s="61">
        <v>6.905021317560001</v>
      </c>
      <c r="F1185" s="63">
        <f t="shared" ref="F1185" si="355">E1185*$H$7</f>
        <v>8.8979564921925007</v>
      </c>
      <c r="G1185" s="63">
        <f>D1185*F1185</f>
        <v>11.567343439850251</v>
      </c>
    </row>
    <row r="1186" spans="1:7" ht="6.95" customHeight="1" x14ac:dyDescent="0.2">
      <c r="A1186" s="58"/>
      <c r="B1186" s="64"/>
      <c r="C1186" s="91"/>
      <c r="D1186" s="65"/>
      <c r="E1186" s="61"/>
      <c r="F1186" s="63"/>
      <c r="G1186" s="63"/>
    </row>
    <row r="1187" spans="1:7" ht="6.95" customHeight="1" x14ac:dyDescent="0.2">
      <c r="A1187" s="58"/>
      <c r="B1187" s="64"/>
      <c r="C1187" s="91"/>
      <c r="D1187" s="65"/>
      <c r="E1187" s="61"/>
      <c r="F1187" s="63"/>
      <c r="G1187" s="63"/>
    </row>
    <row r="1188" spans="1:7" ht="6.95" customHeight="1" x14ac:dyDescent="0.2">
      <c r="A1188" s="58"/>
      <c r="B1188" s="64"/>
      <c r="C1188" s="91"/>
      <c r="D1188" s="65"/>
      <c r="E1188" s="61"/>
      <c r="F1188" s="63"/>
      <c r="G1188" s="63"/>
    </row>
    <row r="1189" spans="1:7" ht="6.95" customHeight="1" x14ac:dyDescent="0.2">
      <c r="A1189" s="58">
        <v>14</v>
      </c>
      <c r="B1189" s="64" t="s">
        <v>276</v>
      </c>
      <c r="C1189" s="91" t="s">
        <v>274</v>
      </c>
      <c r="D1189" s="65">
        <v>1.1000000000000001</v>
      </c>
      <c r="E1189" s="61">
        <v>6.905021317560001</v>
      </c>
      <c r="F1189" s="63">
        <f t="shared" ref="F1189" si="356">E1189*$H$7</f>
        <v>8.8979564921925007</v>
      </c>
      <c r="G1189" s="63">
        <f>D1189*F1189</f>
        <v>9.787752141411751</v>
      </c>
    </row>
    <row r="1190" spans="1:7" ht="6.95" customHeight="1" x14ac:dyDescent="0.2">
      <c r="A1190" s="58"/>
      <c r="B1190" s="64"/>
      <c r="C1190" s="91"/>
      <c r="D1190" s="65"/>
      <c r="E1190" s="61"/>
      <c r="F1190" s="63"/>
      <c r="G1190" s="63"/>
    </row>
    <row r="1191" spans="1:7" ht="6.95" customHeight="1" x14ac:dyDescent="0.2">
      <c r="A1191" s="58"/>
      <c r="B1191" s="64"/>
      <c r="C1191" s="91"/>
      <c r="D1191" s="65"/>
      <c r="E1191" s="61"/>
      <c r="F1191" s="63"/>
      <c r="G1191" s="63"/>
    </row>
    <row r="1192" spans="1:7" ht="6.95" customHeight="1" x14ac:dyDescent="0.2">
      <c r="A1192" s="58"/>
      <c r="B1192" s="64"/>
      <c r="C1192" s="91"/>
      <c r="D1192" s="65"/>
      <c r="E1192" s="61"/>
      <c r="F1192" s="63"/>
      <c r="G1192" s="63"/>
    </row>
    <row r="1193" spans="1:7" ht="6.95" customHeight="1" x14ac:dyDescent="0.2">
      <c r="A1193" s="58">
        <v>15</v>
      </c>
      <c r="B1193" s="64" t="s">
        <v>277</v>
      </c>
      <c r="C1193" s="91" t="s">
        <v>274</v>
      </c>
      <c r="D1193" s="65">
        <v>2.82</v>
      </c>
      <c r="E1193" s="61">
        <v>5.9198408474399997</v>
      </c>
      <c r="F1193" s="63">
        <f t="shared" ref="F1193" si="357">E1193*$H$7</f>
        <v>7.628432104513541</v>
      </c>
      <c r="G1193" s="63">
        <f>D1193*F1193</f>
        <v>21.512178534728186</v>
      </c>
    </row>
    <row r="1194" spans="1:7" ht="6.95" customHeight="1" x14ac:dyDescent="0.2">
      <c r="A1194" s="58"/>
      <c r="B1194" s="64"/>
      <c r="C1194" s="91"/>
      <c r="D1194" s="65"/>
      <c r="E1194" s="61"/>
      <c r="F1194" s="63"/>
      <c r="G1194" s="63"/>
    </row>
    <row r="1195" spans="1:7" ht="6.95" customHeight="1" x14ac:dyDescent="0.2">
      <c r="A1195" s="58"/>
      <c r="B1195" s="64"/>
      <c r="C1195" s="91"/>
      <c r="D1195" s="65"/>
      <c r="E1195" s="61"/>
      <c r="F1195" s="63"/>
      <c r="G1195" s="63"/>
    </row>
    <row r="1196" spans="1:7" ht="6.95" customHeight="1" x14ac:dyDescent="0.2">
      <c r="A1196" s="58"/>
      <c r="B1196" s="64"/>
      <c r="C1196" s="91"/>
      <c r="D1196" s="65"/>
      <c r="E1196" s="61"/>
      <c r="F1196" s="63"/>
      <c r="G1196" s="63"/>
    </row>
    <row r="1197" spans="1:7" ht="6.95" customHeight="1" x14ac:dyDescent="0.2">
      <c r="A1197" s="58">
        <v>16</v>
      </c>
      <c r="B1197" s="64" t="s">
        <v>308</v>
      </c>
      <c r="C1197" s="91" t="s">
        <v>274</v>
      </c>
      <c r="D1197" s="65">
        <v>8.8000000000000007</v>
      </c>
      <c r="E1197" s="61">
        <v>5.9198408474399997</v>
      </c>
      <c r="F1197" s="63">
        <f t="shared" ref="F1197" si="358">E1197*$H$7</f>
        <v>7.628432104513541</v>
      </c>
      <c r="G1197" s="63">
        <f>D1197*F1197</f>
        <v>67.130202519719163</v>
      </c>
    </row>
    <row r="1198" spans="1:7" ht="6.95" customHeight="1" x14ac:dyDescent="0.2">
      <c r="A1198" s="58"/>
      <c r="B1198" s="64"/>
      <c r="C1198" s="91"/>
      <c r="D1198" s="65"/>
      <c r="E1198" s="61"/>
      <c r="F1198" s="63"/>
      <c r="G1198" s="63"/>
    </row>
    <row r="1199" spans="1:7" ht="6.95" customHeight="1" x14ac:dyDescent="0.2">
      <c r="A1199" s="58"/>
      <c r="B1199" s="64"/>
      <c r="C1199" s="91"/>
      <c r="D1199" s="65"/>
      <c r="E1199" s="61"/>
      <c r="F1199" s="63"/>
      <c r="G1199" s="63"/>
    </row>
    <row r="1200" spans="1:7" ht="6.95" customHeight="1" x14ac:dyDescent="0.2">
      <c r="A1200" s="58"/>
      <c r="B1200" s="64"/>
      <c r="C1200" s="91"/>
      <c r="D1200" s="65"/>
      <c r="E1200" s="61"/>
      <c r="F1200" s="63"/>
      <c r="G1200" s="63"/>
    </row>
    <row r="1201" spans="1:7" ht="6.95" customHeight="1" x14ac:dyDescent="0.2">
      <c r="A1201" s="58">
        <v>17</v>
      </c>
      <c r="B1201" s="64" t="s">
        <v>309</v>
      </c>
      <c r="C1201" s="91" t="s">
        <v>274</v>
      </c>
      <c r="D1201" s="65">
        <v>0.66</v>
      </c>
      <c r="E1201" s="61">
        <v>5.9198408474399997</v>
      </c>
      <c r="F1201" s="63">
        <f t="shared" ref="F1201" si="359">E1201*$H$7</f>
        <v>7.628432104513541</v>
      </c>
      <c r="G1201" s="63">
        <f>D1201*F1201</f>
        <v>5.0347651889789375</v>
      </c>
    </row>
    <row r="1202" spans="1:7" ht="6.95" customHeight="1" x14ac:dyDescent="0.2">
      <c r="A1202" s="58"/>
      <c r="B1202" s="64"/>
      <c r="C1202" s="91"/>
      <c r="D1202" s="65"/>
      <c r="E1202" s="61"/>
      <c r="F1202" s="63"/>
      <c r="G1202" s="63"/>
    </row>
    <row r="1203" spans="1:7" ht="6.95" customHeight="1" x14ac:dyDescent="0.2">
      <c r="A1203" s="58"/>
      <c r="B1203" s="64"/>
      <c r="C1203" s="91"/>
      <c r="D1203" s="65"/>
      <c r="E1203" s="61"/>
      <c r="F1203" s="63"/>
      <c r="G1203" s="63"/>
    </row>
    <row r="1204" spans="1:7" ht="6.95" customHeight="1" x14ac:dyDescent="0.2">
      <c r="A1204" s="58"/>
      <c r="B1204" s="64"/>
      <c r="C1204" s="91"/>
      <c r="D1204" s="65"/>
      <c r="E1204" s="61"/>
      <c r="F1204" s="63"/>
      <c r="G1204" s="63"/>
    </row>
    <row r="1205" spans="1:7" ht="6.95" customHeight="1" x14ac:dyDescent="0.2">
      <c r="A1205" s="58">
        <v>18</v>
      </c>
      <c r="B1205" s="64" t="s">
        <v>279</v>
      </c>
      <c r="C1205" s="91" t="s">
        <v>274</v>
      </c>
      <c r="D1205" s="65">
        <v>0.15</v>
      </c>
      <c r="E1205" s="61">
        <v>6.3372046074400004</v>
      </c>
      <c r="F1205" s="63">
        <f t="shared" ref="F1205" si="360">E1205*$H$7</f>
        <v>8.1662558717557499</v>
      </c>
      <c r="G1205" s="63">
        <f>D1205*F1205</f>
        <v>1.2249383807633625</v>
      </c>
    </row>
    <row r="1206" spans="1:7" ht="6.95" customHeight="1" x14ac:dyDescent="0.2">
      <c r="A1206" s="58"/>
      <c r="B1206" s="64"/>
      <c r="C1206" s="91"/>
      <c r="D1206" s="65"/>
      <c r="E1206" s="61"/>
      <c r="F1206" s="63"/>
      <c r="G1206" s="63"/>
    </row>
    <row r="1207" spans="1:7" ht="6.95" customHeight="1" x14ac:dyDescent="0.2">
      <c r="A1207" s="58"/>
      <c r="B1207" s="64"/>
      <c r="C1207" s="91"/>
      <c r="D1207" s="65"/>
      <c r="E1207" s="61"/>
      <c r="F1207" s="63"/>
      <c r="G1207" s="63"/>
    </row>
    <row r="1208" spans="1:7" ht="6.95" customHeight="1" x14ac:dyDescent="0.2">
      <c r="A1208" s="58"/>
      <c r="B1208" s="64"/>
      <c r="C1208" s="91"/>
      <c r="D1208" s="65"/>
      <c r="E1208" s="61"/>
      <c r="F1208" s="63"/>
      <c r="G1208" s="63"/>
    </row>
    <row r="1209" spans="1:7" ht="6.95" customHeight="1" x14ac:dyDescent="0.2">
      <c r="A1209" s="58">
        <v>19</v>
      </c>
      <c r="B1209" s="64" t="s">
        <v>310</v>
      </c>
      <c r="C1209" s="91" t="s">
        <v>274</v>
      </c>
      <c r="D1209" s="65">
        <v>0.84</v>
      </c>
      <c r="E1209" s="61">
        <v>6.905021317560001</v>
      </c>
      <c r="F1209" s="63">
        <f t="shared" ref="F1209" si="361">E1209*$H$7</f>
        <v>8.8979564921925007</v>
      </c>
      <c r="G1209" s="63">
        <f>D1209*F1209</f>
        <v>7.4742834534417</v>
      </c>
    </row>
    <row r="1210" spans="1:7" ht="6.95" customHeight="1" x14ac:dyDescent="0.2">
      <c r="A1210" s="58"/>
      <c r="B1210" s="64"/>
      <c r="C1210" s="91"/>
      <c r="D1210" s="65"/>
      <c r="E1210" s="61"/>
      <c r="F1210" s="63"/>
      <c r="G1210" s="63"/>
    </row>
    <row r="1211" spans="1:7" ht="6.95" customHeight="1" x14ac:dyDescent="0.2">
      <c r="A1211" s="58"/>
      <c r="B1211" s="64"/>
      <c r="C1211" s="91"/>
      <c r="D1211" s="65"/>
      <c r="E1211" s="61"/>
      <c r="F1211" s="63"/>
      <c r="G1211" s="63"/>
    </row>
    <row r="1212" spans="1:7" ht="6.95" customHeight="1" x14ac:dyDescent="0.2">
      <c r="A1212" s="58"/>
      <c r="B1212" s="64"/>
      <c r="C1212" s="91"/>
      <c r="D1212" s="65"/>
      <c r="E1212" s="61"/>
      <c r="F1212" s="63"/>
      <c r="G1212" s="63"/>
    </row>
    <row r="1213" spans="1:7" ht="6.95" customHeight="1" x14ac:dyDescent="0.2">
      <c r="A1213" s="58">
        <v>20</v>
      </c>
      <c r="B1213" s="64" t="s">
        <v>281</v>
      </c>
      <c r="C1213" s="91" t="s">
        <v>274</v>
      </c>
      <c r="D1213" s="65">
        <v>0.63</v>
      </c>
      <c r="E1213" s="61">
        <v>6.905021317560001</v>
      </c>
      <c r="F1213" s="63">
        <f t="shared" ref="F1213" si="362">E1213*$H$7</f>
        <v>8.8979564921925007</v>
      </c>
      <c r="G1213" s="63">
        <f>D1213*F1213</f>
        <v>5.6057125900812759</v>
      </c>
    </row>
    <row r="1214" spans="1:7" ht="6.95" customHeight="1" x14ac:dyDescent="0.2">
      <c r="A1214" s="58"/>
      <c r="B1214" s="64"/>
      <c r="C1214" s="91"/>
      <c r="D1214" s="65"/>
      <c r="E1214" s="61"/>
      <c r="F1214" s="63"/>
      <c r="G1214" s="63"/>
    </row>
    <row r="1215" spans="1:7" ht="6.95" customHeight="1" x14ac:dyDescent="0.2">
      <c r="A1215" s="58"/>
      <c r="B1215" s="64"/>
      <c r="C1215" s="91"/>
      <c r="D1215" s="65"/>
      <c r="E1215" s="61"/>
      <c r="F1215" s="63"/>
      <c r="G1215" s="63"/>
    </row>
    <row r="1216" spans="1:7" ht="6.95" customHeight="1" x14ac:dyDescent="0.2">
      <c r="A1216" s="58"/>
      <c r="B1216" s="64"/>
      <c r="C1216" s="91"/>
      <c r="D1216" s="65"/>
      <c r="E1216" s="61"/>
      <c r="F1216" s="63"/>
      <c r="G1216" s="63"/>
    </row>
    <row r="1217" spans="1:7" ht="6.95" customHeight="1" x14ac:dyDescent="0.2">
      <c r="A1217" s="58">
        <v>21</v>
      </c>
      <c r="B1217" s="64" t="s">
        <v>311</v>
      </c>
      <c r="C1217" s="91" t="s">
        <v>274</v>
      </c>
      <c r="D1217" s="65">
        <v>1.07</v>
      </c>
      <c r="E1217" s="61">
        <v>5.9198408474399997</v>
      </c>
      <c r="F1217" s="63">
        <f t="shared" ref="F1217" si="363">E1217*$H$7</f>
        <v>7.628432104513541</v>
      </c>
      <c r="G1217" s="63">
        <f>D1217*F1217</f>
        <v>8.1624223518294894</v>
      </c>
    </row>
    <row r="1218" spans="1:7" ht="6.95" customHeight="1" x14ac:dyDescent="0.2">
      <c r="A1218" s="58"/>
      <c r="B1218" s="64"/>
      <c r="C1218" s="91"/>
      <c r="D1218" s="65"/>
      <c r="E1218" s="61"/>
      <c r="F1218" s="63"/>
      <c r="G1218" s="63"/>
    </row>
    <row r="1219" spans="1:7" ht="6.95" customHeight="1" x14ac:dyDescent="0.2">
      <c r="A1219" s="58"/>
      <c r="B1219" s="64"/>
      <c r="C1219" s="91"/>
      <c r="D1219" s="65"/>
      <c r="E1219" s="61"/>
      <c r="F1219" s="63"/>
      <c r="G1219" s="63"/>
    </row>
    <row r="1220" spans="1:7" x14ac:dyDescent="0.2">
      <c r="A1220" s="58"/>
      <c r="B1220" s="64"/>
      <c r="C1220" s="91"/>
      <c r="D1220" s="65"/>
      <c r="E1220" s="61"/>
      <c r="F1220" s="63"/>
      <c r="G1220" s="63"/>
    </row>
    <row r="1221" spans="1:7" ht="6.95" customHeight="1" x14ac:dyDescent="0.2">
      <c r="A1221" s="58">
        <v>22</v>
      </c>
      <c r="B1221" s="64" t="s">
        <v>282</v>
      </c>
      <c r="C1221" s="91" t="s">
        <v>274</v>
      </c>
      <c r="D1221" s="65">
        <v>1.58</v>
      </c>
      <c r="E1221" s="61">
        <v>6.905021317560001</v>
      </c>
      <c r="F1221" s="63">
        <f t="shared" ref="F1221" si="364">E1221*$H$7</f>
        <v>8.8979564921925007</v>
      </c>
      <c r="G1221" s="63">
        <f>D1221*F1221</f>
        <v>14.058771257664151</v>
      </c>
    </row>
    <row r="1222" spans="1:7" ht="6.95" customHeight="1" x14ac:dyDescent="0.2">
      <c r="A1222" s="58"/>
      <c r="B1222" s="64"/>
      <c r="C1222" s="91"/>
      <c r="D1222" s="65"/>
      <c r="E1222" s="61"/>
      <c r="F1222" s="63"/>
      <c r="G1222" s="63"/>
    </row>
    <row r="1223" spans="1:7" ht="6.95" customHeight="1" x14ac:dyDescent="0.2">
      <c r="A1223" s="58"/>
      <c r="B1223" s="64"/>
      <c r="C1223" s="91"/>
      <c r="D1223" s="65"/>
      <c r="E1223" s="61"/>
      <c r="F1223" s="63"/>
      <c r="G1223" s="63"/>
    </row>
    <row r="1224" spans="1:7" ht="6.95" customHeight="1" x14ac:dyDescent="0.2">
      <c r="A1224" s="58"/>
      <c r="B1224" s="64"/>
      <c r="C1224" s="91"/>
      <c r="D1224" s="65"/>
      <c r="E1224" s="61"/>
      <c r="F1224" s="63"/>
      <c r="G1224" s="63"/>
    </row>
    <row r="1225" spans="1:7" ht="6.95" customHeight="1" x14ac:dyDescent="0.2">
      <c r="A1225" s="58">
        <v>23</v>
      </c>
      <c r="B1225" s="64" t="s">
        <v>312</v>
      </c>
      <c r="C1225" s="91" t="s">
        <v>274</v>
      </c>
      <c r="D1225" s="65">
        <v>0.6</v>
      </c>
      <c r="E1225" s="61">
        <v>6.905021317560001</v>
      </c>
      <c r="F1225" s="63">
        <f t="shared" ref="F1225" si="365">E1225*$H$7</f>
        <v>8.8979564921925007</v>
      </c>
      <c r="G1225" s="63">
        <f>D1225*F1225</f>
        <v>5.3387738953155006</v>
      </c>
    </row>
    <row r="1226" spans="1:7" ht="6.95" customHeight="1" x14ac:dyDescent="0.2">
      <c r="A1226" s="58"/>
      <c r="B1226" s="64"/>
      <c r="C1226" s="91"/>
      <c r="D1226" s="65"/>
      <c r="E1226" s="61"/>
      <c r="F1226" s="63"/>
      <c r="G1226" s="63"/>
    </row>
    <row r="1227" spans="1:7" ht="6.95" customHeight="1" x14ac:dyDescent="0.2">
      <c r="A1227" s="58"/>
      <c r="B1227" s="64"/>
      <c r="C1227" s="91"/>
      <c r="D1227" s="65"/>
      <c r="E1227" s="61"/>
      <c r="F1227" s="63"/>
      <c r="G1227" s="63"/>
    </row>
    <row r="1228" spans="1:7" ht="6.95" customHeight="1" x14ac:dyDescent="0.2">
      <c r="A1228" s="58"/>
      <c r="B1228" s="64"/>
      <c r="C1228" s="91"/>
      <c r="D1228" s="65"/>
      <c r="E1228" s="61"/>
      <c r="F1228" s="63"/>
      <c r="G1228" s="63"/>
    </row>
    <row r="1229" spans="1:7" ht="6.95" customHeight="1" x14ac:dyDescent="0.2">
      <c r="A1229" s="58">
        <v>24</v>
      </c>
      <c r="B1229" s="64" t="s">
        <v>313</v>
      </c>
      <c r="C1229" s="91" t="s">
        <v>274</v>
      </c>
      <c r="D1229" s="65">
        <v>0.52</v>
      </c>
      <c r="E1229" s="61">
        <v>6.905021317560001</v>
      </c>
      <c r="F1229" s="63">
        <f t="shared" ref="F1229" si="366">E1229*$H$7</f>
        <v>8.8979564921925007</v>
      </c>
      <c r="G1229" s="63">
        <f>D1229*F1229</f>
        <v>4.6269373759401002</v>
      </c>
    </row>
    <row r="1230" spans="1:7" ht="6.95" customHeight="1" x14ac:dyDescent="0.2">
      <c r="A1230" s="58"/>
      <c r="B1230" s="64"/>
      <c r="C1230" s="91"/>
      <c r="D1230" s="65"/>
      <c r="E1230" s="61"/>
      <c r="F1230" s="63"/>
      <c r="G1230" s="63"/>
    </row>
    <row r="1231" spans="1:7" ht="6.95" customHeight="1" x14ac:dyDescent="0.2">
      <c r="A1231" s="58"/>
      <c r="B1231" s="64"/>
      <c r="C1231" s="91"/>
      <c r="D1231" s="65"/>
      <c r="E1231" s="61"/>
      <c r="F1231" s="63"/>
      <c r="G1231" s="63"/>
    </row>
    <row r="1232" spans="1:7" ht="6.95" customHeight="1" x14ac:dyDescent="0.2">
      <c r="A1232" s="58"/>
      <c r="B1232" s="64"/>
      <c r="C1232" s="91"/>
      <c r="D1232" s="65"/>
      <c r="E1232" s="61"/>
      <c r="F1232" s="63"/>
      <c r="G1232" s="63"/>
    </row>
    <row r="1233" spans="1:7" ht="6.95" customHeight="1" x14ac:dyDescent="0.2">
      <c r="A1233" s="58">
        <v>25</v>
      </c>
      <c r="B1233" s="64" t="s">
        <v>314</v>
      </c>
      <c r="C1233" s="91" t="s">
        <v>274</v>
      </c>
      <c r="D1233" s="65">
        <v>0.44</v>
      </c>
      <c r="E1233" s="61">
        <v>6.905021317560001</v>
      </c>
      <c r="F1233" s="63">
        <f t="shared" ref="F1233" si="367">E1233*$H$7</f>
        <v>8.8979564921925007</v>
      </c>
      <c r="G1233" s="63">
        <f>D1233*F1233</f>
        <v>3.9151008565647003</v>
      </c>
    </row>
    <row r="1234" spans="1:7" ht="6.95" customHeight="1" x14ac:dyDescent="0.2">
      <c r="A1234" s="58"/>
      <c r="B1234" s="64"/>
      <c r="C1234" s="91"/>
      <c r="D1234" s="65"/>
      <c r="E1234" s="61"/>
      <c r="F1234" s="63"/>
      <c r="G1234" s="63"/>
    </row>
    <row r="1235" spans="1:7" ht="6.95" customHeight="1" x14ac:dyDescent="0.2">
      <c r="A1235" s="58"/>
      <c r="B1235" s="64"/>
      <c r="C1235" s="91"/>
      <c r="D1235" s="65"/>
      <c r="E1235" s="61"/>
      <c r="F1235" s="63"/>
      <c r="G1235" s="63"/>
    </row>
    <row r="1236" spans="1:7" ht="6.95" customHeight="1" x14ac:dyDescent="0.2">
      <c r="A1236" s="58"/>
      <c r="B1236" s="64"/>
      <c r="C1236" s="91"/>
      <c r="D1236" s="65"/>
      <c r="E1236" s="61"/>
      <c r="F1236" s="63"/>
      <c r="G1236" s="63"/>
    </row>
    <row r="1237" spans="1:7" ht="6.95" customHeight="1" x14ac:dyDescent="0.2">
      <c r="A1237" s="58">
        <v>26</v>
      </c>
      <c r="B1237" s="64" t="s">
        <v>284</v>
      </c>
      <c r="C1237" s="91" t="s">
        <v>274</v>
      </c>
      <c r="D1237" s="65">
        <v>0.12</v>
      </c>
      <c r="E1237" s="61">
        <v>6.905021317560001</v>
      </c>
      <c r="F1237" s="63">
        <f t="shared" ref="F1237" si="368">E1237*$H$7</f>
        <v>8.8979564921925007</v>
      </c>
      <c r="G1237" s="63">
        <f>D1237*F1237</f>
        <v>1.0677547790631001</v>
      </c>
    </row>
    <row r="1238" spans="1:7" ht="6.95" customHeight="1" x14ac:dyDescent="0.2">
      <c r="A1238" s="58"/>
      <c r="B1238" s="64"/>
      <c r="C1238" s="91"/>
      <c r="D1238" s="65"/>
      <c r="E1238" s="61"/>
      <c r="F1238" s="63"/>
      <c r="G1238" s="63"/>
    </row>
    <row r="1239" spans="1:7" ht="6.95" customHeight="1" x14ac:dyDescent="0.2">
      <c r="A1239" s="58"/>
      <c r="B1239" s="64"/>
      <c r="C1239" s="91"/>
      <c r="D1239" s="65"/>
      <c r="E1239" s="61"/>
      <c r="F1239" s="63"/>
      <c r="G1239" s="63"/>
    </row>
    <row r="1240" spans="1:7" ht="6.95" customHeight="1" x14ac:dyDescent="0.2">
      <c r="A1240" s="58"/>
      <c r="B1240" s="64"/>
      <c r="C1240" s="91"/>
      <c r="D1240" s="65"/>
      <c r="E1240" s="61"/>
      <c r="F1240" s="63"/>
      <c r="G1240" s="63"/>
    </row>
    <row r="1241" spans="1:7" ht="6.95" customHeight="1" x14ac:dyDescent="0.2">
      <c r="A1241" s="58">
        <v>27</v>
      </c>
      <c r="B1241" s="64" t="s">
        <v>285</v>
      </c>
      <c r="C1241" s="91" t="s">
        <v>274</v>
      </c>
      <c r="D1241" s="65">
        <v>0.45</v>
      </c>
      <c r="E1241" s="61">
        <v>6.905021317560001</v>
      </c>
      <c r="F1241" s="63">
        <f t="shared" ref="F1241" si="369">E1241*$H$7</f>
        <v>8.8979564921925007</v>
      </c>
      <c r="G1241" s="63">
        <f>D1241*F1241</f>
        <v>4.0040804214866252</v>
      </c>
    </row>
    <row r="1242" spans="1:7" ht="6.95" customHeight="1" x14ac:dyDescent="0.2">
      <c r="A1242" s="58"/>
      <c r="B1242" s="64"/>
      <c r="C1242" s="91"/>
      <c r="D1242" s="65"/>
      <c r="E1242" s="61"/>
      <c r="F1242" s="63"/>
      <c r="G1242" s="63"/>
    </row>
    <row r="1243" spans="1:7" ht="6.95" customHeight="1" x14ac:dyDescent="0.2">
      <c r="A1243" s="58"/>
      <c r="B1243" s="64"/>
      <c r="C1243" s="91"/>
      <c r="D1243" s="65"/>
      <c r="E1243" s="61"/>
      <c r="F1243" s="63"/>
      <c r="G1243" s="63"/>
    </row>
    <row r="1244" spans="1:7" ht="6.95" customHeight="1" x14ac:dyDescent="0.2">
      <c r="A1244" s="58"/>
      <c r="B1244" s="64"/>
      <c r="C1244" s="91"/>
      <c r="D1244" s="65"/>
      <c r="E1244" s="61"/>
      <c r="F1244" s="63"/>
      <c r="G1244" s="63"/>
    </row>
    <row r="1245" spans="1:7" ht="6.95" customHeight="1" x14ac:dyDescent="0.2">
      <c r="A1245" s="58">
        <v>28</v>
      </c>
      <c r="B1245" s="64" t="s">
        <v>315</v>
      </c>
      <c r="C1245" s="91" t="s">
        <v>274</v>
      </c>
      <c r="D1245" s="65">
        <v>0.39</v>
      </c>
      <c r="E1245" s="61">
        <v>6.905021317560001</v>
      </c>
      <c r="F1245" s="63">
        <f t="shared" ref="F1245" si="370">E1245*$H$7</f>
        <v>8.8979564921925007</v>
      </c>
      <c r="G1245" s="63">
        <f>D1245*F1245</f>
        <v>3.4702030319550756</v>
      </c>
    </row>
    <row r="1246" spans="1:7" ht="6.95" customHeight="1" x14ac:dyDescent="0.2">
      <c r="A1246" s="58"/>
      <c r="B1246" s="64"/>
      <c r="C1246" s="91"/>
      <c r="D1246" s="65"/>
      <c r="E1246" s="61"/>
      <c r="F1246" s="63"/>
      <c r="G1246" s="63"/>
    </row>
    <row r="1247" spans="1:7" ht="6.95" customHeight="1" x14ac:dyDescent="0.2">
      <c r="A1247" s="58"/>
      <c r="B1247" s="64"/>
      <c r="C1247" s="91"/>
      <c r="D1247" s="65"/>
      <c r="E1247" s="61"/>
      <c r="F1247" s="63"/>
      <c r="G1247" s="63"/>
    </row>
    <row r="1248" spans="1:7" ht="6.95" customHeight="1" x14ac:dyDescent="0.2">
      <c r="A1248" s="58"/>
      <c r="B1248" s="64"/>
      <c r="C1248" s="91"/>
      <c r="D1248" s="65"/>
      <c r="E1248" s="61"/>
      <c r="F1248" s="63"/>
      <c r="G1248" s="63"/>
    </row>
    <row r="1249" spans="1:7" ht="6.95" customHeight="1" x14ac:dyDescent="0.2">
      <c r="A1249" s="58">
        <v>29</v>
      </c>
      <c r="B1249" s="64" t="s">
        <v>316</v>
      </c>
      <c r="C1249" s="91" t="s">
        <v>274</v>
      </c>
      <c r="D1249" s="65">
        <v>0.36</v>
      </c>
      <c r="E1249" s="61">
        <v>6.905021317560001</v>
      </c>
      <c r="F1249" s="63">
        <f t="shared" ref="F1249" si="371">E1249*$H$7</f>
        <v>8.8979564921925007</v>
      </c>
      <c r="G1249" s="63">
        <f>D1249*F1249</f>
        <v>3.2032643371892999</v>
      </c>
    </row>
    <row r="1250" spans="1:7" ht="6.95" customHeight="1" x14ac:dyDescent="0.2">
      <c r="A1250" s="58"/>
      <c r="B1250" s="64"/>
      <c r="C1250" s="91"/>
      <c r="D1250" s="65"/>
      <c r="E1250" s="61"/>
      <c r="F1250" s="63"/>
      <c r="G1250" s="63"/>
    </row>
    <row r="1251" spans="1:7" ht="6.95" customHeight="1" x14ac:dyDescent="0.2">
      <c r="A1251" s="58"/>
      <c r="B1251" s="64"/>
      <c r="C1251" s="91"/>
      <c r="D1251" s="65"/>
      <c r="E1251" s="61"/>
      <c r="F1251" s="63"/>
      <c r="G1251" s="63"/>
    </row>
    <row r="1252" spans="1:7" ht="6.95" customHeight="1" x14ac:dyDescent="0.2">
      <c r="A1252" s="58"/>
      <c r="B1252" s="64"/>
      <c r="C1252" s="91"/>
      <c r="D1252" s="65"/>
      <c r="E1252" s="61"/>
      <c r="F1252" s="63"/>
      <c r="G1252" s="63"/>
    </row>
    <row r="1253" spans="1:7" ht="6.95" customHeight="1" x14ac:dyDescent="0.2">
      <c r="A1253" s="58">
        <v>30</v>
      </c>
      <c r="B1253" s="64" t="s">
        <v>287</v>
      </c>
      <c r="C1253" s="91" t="s">
        <v>274</v>
      </c>
      <c r="D1253" s="65">
        <v>0.33</v>
      </c>
      <c r="E1253" s="61">
        <v>6.905021317560001</v>
      </c>
      <c r="F1253" s="63">
        <f t="shared" ref="F1253" si="372">E1253*$H$7</f>
        <v>8.8979564921925007</v>
      </c>
      <c r="G1253" s="63">
        <f>D1253*F1253</f>
        <v>2.9363256424235256</v>
      </c>
    </row>
    <row r="1254" spans="1:7" ht="6.95" customHeight="1" x14ac:dyDescent="0.2">
      <c r="A1254" s="58"/>
      <c r="B1254" s="64"/>
      <c r="C1254" s="91"/>
      <c r="D1254" s="65"/>
      <c r="E1254" s="61"/>
      <c r="F1254" s="63"/>
      <c r="G1254" s="63"/>
    </row>
    <row r="1255" spans="1:7" ht="6.95" customHeight="1" x14ac:dyDescent="0.2">
      <c r="A1255" s="58"/>
      <c r="B1255" s="64"/>
      <c r="C1255" s="91"/>
      <c r="D1255" s="65"/>
      <c r="E1255" s="61"/>
      <c r="F1255" s="63"/>
      <c r="G1255" s="63"/>
    </row>
    <row r="1256" spans="1:7" ht="6.95" customHeight="1" x14ac:dyDescent="0.2">
      <c r="A1256" s="58"/>
      <c r="B1256" s="64"/>
      <c r="C1256" s="91"/>
      <c r="D1256" s="65"/>
      <c r="E1256" s="61"/>
      <c r="F1256" s="63"/>
      <c r="G1256" s="63"/>
    </row>
    <row r="1257" spans="1:7" ht="6.95" customHeight="1" x14ac:dyDescent="0.2">
      <c r="A1257" s="58">
        <v>31</v>
      </c>
      <c r="B1257" s="64" t="s">
        <v>317</v>
      </c>
      <c r="C1257" s="91" t="s">
        <v>274</v>
      </c>
      <c r="D1257" s="65">
        <v>0.27</v>
      </c>
      <c r="E1257" s="61">
        <v>5.9198408474399997</v>
      </c>
      <c r="F1257" s="63">
        <f t="shared" ref="F1257" si="373">E1257*$H$7</f>
        <v>7.628432104513541</v>
      </c>
      <c r="G1257" s="63">
        <f>D1257*F1257</f>
        <v>2.059676668218656</v>
      </c>
    </row>
    <row r="1258" spans="1:7" ht="6.95" customHeight="1" x14ac:dyDescent="0.2">
      <c r="A1258" s="58"/>
      <c r="B1258" s="64"/>
      <c r="C1258" s="91"/>
      <c r="D1258" s="65"/>
      <c r="E1258" s="61"/>
      <c r="F1258" s="63"/>
      <c r="G1258" s="63"/>
    </row>
    <row r="1259" spans="1:7" ht="6.95" customHeight="1" x14ac:dyDescent="0.2">
      <c r="A1259" s="58"/>
      <c r="B1259" s="64"/>
      <c r="C1259" s="91"/>
      <c r="D1259" s="65"/>
      <c r="E1259" s="61"/>
      <c r="F1259" s="63"/>
      <c r="G1259" s="63"/>
    </row>
    <row r="1260" spans="1:7" ht="6.95" customHeight="1" x14ac:dyDescent="0.2">
      <c r="A1260" s="58"/>
      <c r="B1260" s="64"/>
      <c r="C1260" s="91"/>
      <c r="D1260" s="65"/>
      <c r="E1260" s="61"/>
      <c r="F1260" s="63"/>
      <c r="G1260" s="63"/>
    </row>
    <row r="1261" spans="1:7" ht="6.95" customHeight="1" x14ac:dyDescent="0.2">
      <c r="A1261" s="58">
        <v>32</v>
      </c>
      <c r="B1261" s="64" t="s">
        <v>318</v>
      </c>
      <c r="C1261" s="91" t="s">
        <v>274</v>
      </c>
      <c r="D1261" s="65">
        <v>0.18</v>
      </c>
      <c r="E1261" s="61">
        <v>5.9198408474399997</v>
      </c>
      <c r="F1261" s="63">
        <f t="shared" ref="F1261" si="374">E1261*$H$7</f>
        <v>7.628432104513541</v>
      </c>
      <c r="G1261" s="63">
        <f>D1261*F1261</f>
        <v>1.3731177788124374</v>
      </c>
    </row>
    <row r="1262" spans="1:7" ht="6.95" customHeight="1" x14ac:dyDescent="0.2">
      <c r="A1262" s="58"/>
      <c r="B1262" s="64"/>
      <c r="C1262" s="91"/>
      <c r="D1262" s="65"/>
      <c r="E1262" s="61"/>
      <c r="F1262" s="63"/>
      <c r="G1262" s="63"/>
    </row>
    <row r="1263" spans="1:7" ht="6.95" customHeight="1" x14ac:dyDescent="0.2">
      <c r="A1263" s="58"/>
      <c r="B1263" s="64"/>
      <c r="C1263" s="91"/>
      <c r="D1263" s="65"/>
      <c r="E1263" s="61"/>
      <c r="F1263" s="63"/>
      <c r="G1263" s="63"/>
    </row>
    <row r="1264" spans="1:7" ht="6.95" customHeight="1" x14ac:dyDescent="0.2">
      <c r="A1264" s="58"/>
      <c r="B1264" s="64"/>
      <c r="C1264" s="91"/>
      <c r="D1264" s="65"/>
      <c r="E1264" s="61"/>
      <c r="F1264" s="63"/>
      <c r="G1264" s="63"/>
    </row>
    <row r="1265" spans="1:7" ht="6.95" customHeight="1" x14ac:dyDescent="0.2">
      <c r="A1265" s="58">
        <v>33</v>
      </c>
      <c r="B1265" s="64" t="s">
        <v>290</v>
      </c>
      <c r="C1265" s="91" t="s">
        <v>8</v>
      </c>
      <c r="D1265" s="65">
        <v>8</v>
      </c>
      <c r="E1265" s="61">
        <v>0.23777485199999998</v>
      </c>
      <c r="F1265" s="63">
        <f t="shared" ref="F1265" si="375">E1265*$H$7</f>
        <v>0.30640170257738331</v>
      </c>
      <c r="G1265" s="63">
        <f>D1265*F1265</f>
        <v>2.4512136206190664</v>
      </c>
    </row>
    <row r="1266" spans="1:7" ht="6.95" customHeight="1" x14ac:dyDescent="0.2">
      <c r="A1266" s="58"/>
      <c r="B1266" s="64"/>
      <c r="C1266" s="91"/>
      <c r="D1266" s="65"/>
      <c r="E1266" s="61"/>
      <c r="F1266" s="63"/>
      <c r="G1266" s="63"/>
    </row>
    <row r="1267" spans="1:7" ht="6.95" customHeight="1" x14ac:dyDescent="0.2">
      <c r="A1267" s="58"/>
      <c r="B1267" s="64"/>
      <c r="C1267" s="91"/>
      <c r="D1267" s="65"/>
      <c r="E1267" s="61"/>
      <c r="F1267" s="63"/>
      <c r="G1267" s="63"/>
    </row>
    <row r="1268" spans="1:7" ht="6.95" customHeight="1" x14ac:dyDescent="0.2">
      <c r="A1268" s="58"/>
      <c r="B1268" s="64"/>
      <c r="C1268" s="91"/>
      <c r="D1268" s="65"/>
      <c r="E1268" s="61"/>
      <c r="F1268" s="63"/>
      <c r="G1268" s="63"/>
    </row>
    <row r="1269" spans="1:7" ht="6.95" customHeight="1" x14ac:dyDescent="0.2">
      <c r="A1269" s="58">
        <v>34</v>
      </c>
      <c r="B1269" s="64" t="s">
        <v>291</v>
      </c>
      <c r="C1269" s="91" t="s">
        <v>8</v>
      </c>
      <c r="D1269" s="65">
        <v>8</v>
      </c>
      <c r="E1269" s="61">
        <v>2.8901786919999992</v>
      </c>
      <c r="F1269" s="63">
        <f t="shared" ref="F1269" si="376">E1269*$H$7</f>
        <v>3.724345381914798</v>
      </c>
      <c r="G1269" s="63">
        <f>D1269*F1269</f>
        <v>29.794763055318384</v>
      </c>
    </row>
    <row r="1270" spans="1:7" ht="6.95" customHeight="1" x14ac:dyDescent="0.2">
      <c r="A1270" s="58"/>
      <c r="B1270" s="64"/>
      <c r="C1270" s="91"/>
      <c r="D1270" s="65"/>
      <c r="E1270" s="61"/>
      <c r="F1270" s="63"/>
      <c r="G1270" s="63"/>
    </row>
    <row r="1271" spans="1:7" ht="6.95" customHeight="1" x14ac:dyDescent="0.2">
      <c r="A1271" s="58"/>
      <c r="B1271" s="64"/>
      <c r="C1271" s="91"/>
      <c r="D1271" s="65"/>
      <c r="E1271" s="61"/>
      <c r="F1271" s="63"/>
      <c r="G1271" s="63"/>
    </row>
    <row r="1272" spans="1:7" ht="6.95" customHeight="1" x14ac:dyDescent="0.2">
      <c r="A1272" s="58"/>
      <c r="B1272" s="64"/>
      <c r="C1272" s="91"/>
      <c r="D1272" s="65"/>
      <c r="E1272" s="61"/>
      <c r="F1272" s="63"/>
      <c r="G1272" s="63"/>
    </row>
    <row r="1273" spans="1:7" ht="6.95" customHeight="1" x14ac:dyDescent="0.2">
      <c r="A1273" s="58">
        <v>35</v>
      </c>
      <c r="B1273" s="64" t="s">
        <v>292</v>
      </c>
      <c r="C1273" s="91" t="s">
        <v>8</v>
      </c>
      <c r="D1273" s="65">
        <v>24</v>
      </c>
      <c r="E1273" s="61">
        <v>2.8306530000000003E-2</v>
      </c>
      <c r="F1273" s="63">
        <f t="shared" ref="F1273" si="377">E1273*$H$7</f>
        <v>3.6476393163974212E-2</v>
      </c>
      <c r="G1273" s="63">
        <f>D1273*F1273</f>
        <v>0.87543343593538103</v>
      </c>
    </row>
    <row r="1274" spans="1:7" ht="6.95" customHeight="1" x14ac:dyDescent="0.2">
      <c r="A1274" s="58"/>
      <c r="B1274" s="64"/>
      <c r="C1274" s="91"/>
      <c r="D1274" s="65"/>
      <c r="E1274" s="61"/>
      <c r="F1274" s="63"/>
      <c r="G1274" s="63"/>
    </row>
    <row r="1275" spans="1:7" ht="6.95" customHeight="1" x14ac:dyDescent="0.2">
      <c r="A1275" s="58"/>
      <c r="B1275" s="64"/>
      <c r="C1275" s="91"/>
      <c r="D1275" s="65"/>
      <c r="E1275" s="61"/>
      <c r="F1275" s="63"/>
      <c r="G1275" s="63"/>
    </row>
    <row r="1276" spans="1:7" ht="6.95" customHeight="1" x14ac:dyDescent="0.2">
      <c r="A1276" s="58"/>
      <c r="B1276" s="64"/>
      <c r="C1276" s="91"/>
      <c r="D1276" s="65"/>
      <c r="E1276" s="61"/>
      <c r="F1276" s="63"/>
      <c r="G1276" s="63"/>
    </row>
    <row r="1277" spans="1:7" ht="6.95" customHeight="1" x14ac:dyDescent="0.2">
      <c r="A1277" s="58">
        <v>36</v>
      </c>
      <c r="B1277" s="64" t="s">
        <v>293</v>
      </c>
      <c r="C1277" s="91" t="s">
        <v>8</v>
      </c>
      <c r="D1277" s="65">
        <v>24</v>
      </c>
      <c r="E1277" s="61">
        <v>1.1322611999999999E-2</v>
      </c>
      <c r="F1277" s="63">
        <f t="shared" ref="F1277" si="378">E1277*$H$7</f>
        <v>1.4590557265589681E-2</v>
      </c>
      <c r="G1277" s="63">
        <f>D1277*F1277</f>
        <v>0.35017337437415236</v>
      </c>
    </row>
    <row r="1278" spans="1:7" ht="6.95" customHeight="1" x14ac:dyDescent="0.2">
      <c r="A1278" s="58"/>
      <c r="B1278" s="64"/>
      <c r="C1278" s="91"/>
      <c r="D1278" s="65"/>
      <c r="E1278" s="61"/>
      <c r="F1278" s="63"/>
      <c r="G1278" s="63"/>
    </row>
    <row r="1279" spans="1:7" ht="6.95" customHeight="1" x14ac:dyDescent="0.2">
      <c r="A1279" s="58"/>
      <c r="B1279" s="64"/>
      <c r="C1279" s="91"/>
      <c r="D1279" s="65"/>
      <c r="E1279" s="61"/>
      <c r="F1279" s="63"/>
      <c r="G1279" s="63"/>
    </row>
    <row r="1280" spans="1:7" ht="6.95" customHeight="1" x14ac:dyDescent="0.2">
      <c r="A1280" s="58"/>
      <c r="B1280" s="64"/>
      <c r="C1280" s="91"/>
      <c r="D1280" s="65"/>
      <c r="E1280" s="61"/>
      <c r="F1280" s="63"/>
      <c r="G1280" s="63"/>
    </row>
    <row r="1281" spans="1:7" ht="6.95" customHeight="1" x14ac:dyDescent="0.2">
      <c r="A1281" s="58">
        <v>37</v>
      </c>
      <c r="B1281" s="64" t="s">
        <v>294</v>
      </c>
      <c r="C1281" s="91" t="s">
        <v>8</v>
      </c>
      <c r="D1281" s="65">
        <v>24</v>
      </c>
      <c r="E1281" s="61">
        <v>0.20380701599999995</v>
      </c>
      <c r="F1281" s="63">
        <f t="shared" ref="F1281" si="379">E1281*$H$7</f>
        <v>0.2626300307806142</v>
      </c>
      <c r="G1281" s="63">
        <f>D1281*F1281</f>
        <v>6.3031207387347408</v>
      </c>
    </row>
    <row r="1282" spans="1:7" ht="6.95" customHeight="1" x14ac:dyDescent="0.2">
      <c r="A1282" s="58"/>
      <c r="B1282" s="64"/>
      <c r="C1282" s="91"/>
      <c r="D1282" s="65"/>
      <c r="E1282" s="61"/>
      <c r="F1282" s="63"/>
      <c r="G1282" s="63"/>
    </row>
    <row r="1283" spans="1:7" ht="6.95" customHeight="1" x14ac:dyDescent="0.2">
      <c r="A1283" s="58"/>
      <c r="B1283" s="64"/>
      <c r="C1283" s="91"/>
      <c r="D1283" s="65"/>
      <c r="E1283" s="61"/>
      <c r="F1283" s="63"/>
      <c r="G1283" s="63"/>
    </row>
    <row r="1284" spans="1:7" ht="6.95" customHeight="1" x14ac:dyDescent="0.2">
      <c r="A1284" s="58"/>
      <c r="B1284" s="64"/>
      <c r="C1284" s="91"/>
      <c r="D1284" s="65"/>
      <c r="E1284" s="61"/>
      <c r="F1284" s="63"/>
      <c r="G1284" s="63"/>
    </row>
    <row r="1285" spans="1:7" ht="6.95" customHeight="1" x14ac:dyDescent="0.2">
      <c r="A1285" s="58">
        <v>38</v>
      </c>
      <c r="B1285" s="64" t="s">
        <v>295</v>
      </c>
      <c r="C1285" s="91" t="s">
        <v>8</v>
      </c>
      <c r="D1285" s="65">
        <v>24</v>
      </c>
      <c r="E1285" s="61">
        <v>1.9277566719999997</v>
      </c>
      <c r="F1285" s="63">
        <f t="shared" ref="F1285" si="380">E1285*$H$7</f>
        <v>2.4841480143396755</v>
      </c>
      <c r="G1285" s="63">
        <f>D1285*F1285</f>
        <v>59.619552344152211</v>
      </c>
    </row>
    <row r="1286" spans="1:7" ht="6.95" customHeight="1" x14ac:dyDescent="0.2">
      <c r="A1286" s="58"/>
      <c r="B1286" s="64"/>
      <c r="C1286" s="91"/>
      <c r="D1286" s="65"/>
      <c r="E1286" s="61"/>
      <c r="F1286" s="63"/>
      <c r="G1286" s="63"/>
    </row>
    <row r="1287" spans="1:7" ht="6.95" customHeight="1" x14ac:dyDescent="0.2">
      <c r="A1287" s="58"/>
      <c r="B1287" s="64"/>
      <c r="C1287" s="91"/>
      <c r="D1287" s="65"/>
      <c r="E1287" s="61"/>
      <c r="F1287" s="63"/>
      <c r="G1287" s="63"/>
    </row>
    <row r="1288" spans="1:7" ht="6.95" customHeight="1" x14ac:dyDescent="0.2">
      <c r="A1288" s="58"/>
      <c r="B1288" s="64"/>
      <c r="C1288" s="91"/>
      <c r="D1288" s="65"/>
      <c r="E1288" s="61"/>
      <c r="F1288" s="63"/>
      <c r="G1288" s="63"/>
    </row>
    <row r="1289" spans="1:7" ht="6.95" customHeight="1" x14ac:dyDescent="0.2">
      <c r="A1289" s="58">
        <v>39</v>
      </c>
      <c r="B1289" s="64" t="s">
        <v>296</v>
      </c>
      <c r="C1289" s="91" t="s">
        <v>8</v>
      </c>
      <c r="D1289" s="65">
        <v>72</v>
      </c>
      <c r="E1289" s="61">
        <v>1.6983917999999997E-2</v>
      </c>
      <c r="F1289" s="63">
        <f t="shared" ref="F1289" si="381">E1289*$H$7</f>
        <v>2.1885835898384519E-2</v>
      </c>
      <c r="G1289" s="63">
        <f>D1289*F1289</f>
        <v>1.5757801846836854</v>
      </c>
    </row>
    <row r="1290" spans="1:7" ht="6.95" customHeight="1" x14ac:dyDescent="0.2">
      <c r="A1290" s="58"/>
      <c r="B1290" s="64"/>
      <c r="C1290" s="91"/>
      <c r="D1290" s="65"/>
      <c r="E1290" s="61"/>
      <c r="F1290" s="63"/>
      <c r="G1290" s="63"/>
    </row>
    <row r="1291" spans="1:7" ht="6.95" customHeight="1" x14ac:dyDescent="0.2">
      <c r="A1291" s="58"/>
      <c r="B1291" s="64"/>
      <c r="C1291" s="91"/>
      <c r="D1291" s="65"/>
      <c r="E1291" s="61"/>
      <c r="F1291" s="63"/>
      <c r="G1291" s="63"/>
    </row>
    <row r="1292" spans="1:7" ht="6.95" customHeight="1" x14ac:dyDescent="0.2">
      <c r="A1292" s="58"/>
      <c r="B1292" s="64"/>
      <c r="C1292" s="91"/>
      <c r="D1292" s="65"/>
      <c r="E1292" s="61"/>
      <c r="F1292" s="63"/>
      <c r="G1292" s="63"/>
    </row>
    <row r="1293" spans="1:7" ht="6.95" customHeight="1" x14ac:dyDescent="0.2">
      <c r="A1293" s="58">
        <v>40</v>
      </c>
      <c r="B1293" s="64" t="s">
        <v>297</v>
      </c>
      <c r="C1293" s="91" t="s">
        <v>8</v>
      </c>
      <c r="D1293" s="65">
        <v>72</v>
      </c>
      <c r="E1293" s="61">
        <v>9.0580896000000011E-3</v>
      </c>
      <c r="F1293" s="63">
        <f t="shared" ref="F1293" si="382">E1293*$H$7</f>
        <v>1.1672445812471748E-2</v>
      </c>
      <c r="G1293" s="63">
        <f>D1293*F1293</f>
        <v>0.84041609849796584</v>
      </c>
    </row>
    <row r="1294" spans="1:7" ht="6.95" customHeight="1" x14ac:dyDescent="0.2">
      <c r="A1294" s="58"/>
      <c r="B1294" s="64"/>
      <c r="C1294" s="91"/>
      <c r="D1294" s="65"/>
      <c r="E1294" s="61"/>
      <c r="F1294" s="63"/>
      <c r="G1294" s="63"/>
    </row>
    <row r="1295" spans="1:7" ht="6.95" customHeight="1" x14ac:dyDescent="0.2">
      <c r="A1295" s="58"/>
      <c r="B1295" s="64"/>
      <c r="C1295" s="91"/>
      <c r="D1295" s="65"/>
      <c r="E1295" s="61"/>
      <c r="F1295" s="63"/>
      <c r="G1295" s="63"/>
    </row>
    <row r="1296" spans="1:7" ht="6.95" customHeight="1" x14ac:dyDescent="0.2">
      <c r="A1296" s="58"/>
      <c r="B1296" s="64"/>
      <c r="C1296" s="91"/>
      <c r="D1296" s="65"/>
      <c r="E1296" s="61"/>
      <c r="F1296" s="63"/>
      <c r="G1296" s="63"/>
    </row>
    <row r="1297" spans="1:7" ht="6.95" customHeight="1" x14ac:dyDescent="0.2">
      <c r="A1297" s="58">
        <v>41</v>
      </c>
      <c r="B1297" s="64" t="s">
        <v>298</v>
      </c>
      <c r="C1297" s="91" t="s">
        <v>9</v>
      </c>
      <c r="D1297" s="58">
        <v>5.5</v>
      </c>
      <c r="E1297" s="61">
        <v>3.2835574799999994</v>
      </c>
      <c r="F1297" s="63">
        <f t="shared" ref="F1297" si="383">E1297*$H$7</f>
        <v>4.2312616070210067</v>
      </c>
      <c r="G1297" s="63">
        <f>D1297*F1297</f>
        <v>23.271938838615537</v>
      </c>
    </row>
    <row r="1298" spans="1:7" ht="6.95" customHeight="1" x14ac:dyDescent="0.2">
      <c r="A1298" s="58"/>
      <c r="B1298" s="64"/>
      <c r="C1298" s="91"/>
      <c r="D1298" s="58"/>
      <c r="E1298" s="61"/>
      <c r="F1298" s="63"/>
      <c r="G1298" s="63"/>
    </row>
    <row r="1299" spans="1:7" ht="6.95" customHeight="1" x14ac:dyDescent="0.2">
      <c r="A1299" s="58"/>
      <c r="B1299" s="64"/>
      <c r="C1299" s="91"/>
      <c r="D1299" s="58"/>
      <c r="E1299" s="61"/>
      <c r="F1299" s="63"/>
      <c r="G1299" s="63"/>
    </row>
    <row r="1300" spans="1:7" ht="6.95" customHeight="1" x14ac:dyDescent="0.2">
      <c r="A1300" s="58"/>
      <c r="B1300" s="64"/>
      <c r="C1300" s="91"/>
      <c r="D1300" s="58"/>
      <c r="E1300" s="61"/>
      <c r="F1300" s="63"/>
      <c r="G1300" s="63"/>
    </row>
    <row r="1301" spans="1:7" ht="6.95" customHeight="1" x14ac:dyDescent="0.2">
      <c r="A1301" s="58">
        <v>42</v>
      </c>
      <c r="B1301" s="64" t="s">
        <v>299</v>
      </c>
      <c r="C1301" s="91" t="s">
        <v>274</v>
      </c>
      <c r="D1301" s="98">
        <v>8</v>
      </c>
      <c r="E1301" s="61">
        <v>6.3003779599999996</v>
      </c>
      <c r="F1301" s="63">
        <f t="shared" ref="F1301" si="384">E1301*$H$7</f>
        <v>8.1188002750813233</v>
      </c>
      <c r="G1301" s="63">
        <f>D1301*F1301</f>
        <v>64.950402200650586</v>
      </c>
    </row>
    <row r="1302" spans="1:7" ht="6.95" customHeight="1" x14ac:dyDescent="0.2">
      <c r="A1302" s="58"/>
      <c r="B1302" s="64"/>
      <c r="C1302" s="91"/>
      <c r="D1302" s="98"/>
      <c r="E1302" s="61"/>
      <c r="F1302" s="63"/>
      <c r="G1302" s="63"/>
    </row>
    <row r="1303" spans="1:7" ht="6.95" customHeight="1" x14ac:dyDescent="0.2">
      <c r="A1303" s="58"/>
      <c r="B1303" s="64"/>
      <c r="C1303" s="91"/>
      <c r="D1303" s="98"/>
      <c r="E1303" s="61"/>
      <c r="F1303" s="63"/>
      <c r="G1303" s="63"/>
    </row>
    <row r="1304" spans="1:7" ht="6.95" customHeight="1" x14ac:dyDescent="0.2">
      <c r="A1304" s="58"/>
      <c r="B1304" s="64"/>
      <c r="C1304" s="91"/>
      <c r="D1304" s="98"/>
      <c r="E1304" s="61"/>
      <c r="F1304" s="63"/>
      <c r="G1304" s="63"/>
    </row>
    <row r="1305" spans="1:7" ht="6.95" customHeight="1" x14ac:dyDescent="0.2">
      <c r="A1305" s="58">
        <v>43</v>
      </c>
      <c r="B1305" s="64" t="s">
        <v>319</v>
      </c>
      <c r="C1305" s="57" t="s">
        <v>19</v>
      </c>
      <c r="D1305" s="98">
        <v>1</v>
      </c>
      <c r="E1305" s="61">
        <v>290</v>
      </c>
      <c r="F1305" s="63">
        <f t="shared" ref="F1305" si="385">E1305*$H$7</f>
        <v>373.70013270974999</v>
      </c>
      <c r="G1305" s="63">
        <f>D1305*F1305</f>
        <v>373.70013270974999</v>
      </c>
    </row>
    <row r="1306" spans="1:7" ht="6.95" customHeight="1" x14ac:dyDescent="0.2">
      <c r="A1306" s="58"/>
      <c r="B1306" s="64"/>
      <c r="C1306" s="90"/>
      <c r="D1306" s="98"/>
      <c r="E1306" s="61"/>
      <c r="F1306" s="63"/>
      <c r="G1306" s="63"/>
    </row>
    <row r="1307" spans="1:7" ht="6.95" customHeight="1" x14ac:dyDescent="0.2">
      <c r="A1307" s="58"/>
      <c r="B1307" s="64"/>
      <c r="C1307" s="90"/>
      <c r="D1307" s="98"/>
      <c r="E1307" s="61"/>
      <c r="F1307" s="63"/>
      <c r="G1307" s="63"/>
    </row>
    <row r="1308" spans="1:7" ht="6.95" customHeight="1" x14ac:dyDescent="0.2">
      <c r="A1308" s="58"/>
      <c r="B1308" s="64"/>
      <c r="C1308" s="90"/>
      <c r="D1308" s="98"/>
      <c r="E1308" s="61"/>
      <c r="F1308" s="63"/>
      <c r="G1308" s="63"/>
    </row>
    <row r="1309" spans="1:7" ht="20.100000000000001" customHeight="1" x14ac:dyDescent="0.2">
      <c r="A1309" s="7"/>
      <c r="B1309" s="8" t="s">
        <v>1</v>
      </c>
      <c r="C1309" s="33"/>
      <c r="D1309" s="35"/>
      <c r="E1309" s="35"/>
      <c r="F1309" s="10"/>
      <c r="G1309" s="11">
        <f>SUM(G1133:G1308)</f>
        <v>1933.6754365828331</v>
      </c>
    </row>
    <row r="1310" spans="1:7" ht="20.100000000000001" customHeight="1" x14ac:dyDescent="0.2">
      <c r="A1310" s="7"/>
      <c r="B1310" s="8" t="s">
        <v>101</v>
      </c>
      <c r="C1310" s="33"/>
      <c r="D1310" s="35"/>
      <c r="E1310" s="35"/>
      <c r="F1310" s="15">
        <f>G1309/$G$2496</f>
        <v>5.502434502691749E-3</v>
      </c>
      <c r="G1310" s="10"/>
    </row>
    <row r="1311" spans="1:7" ht="6.95" customHeight="1" x14ac:dyDescent="0.2">
      <c r="A1311" s="58"/>
      <c r="B1311" s="110" t="s">
        <v>526</v>
      </c>
      <c r="C1311" s="92"/>
      <c r="D1311" s="65"/>
      <c r="E1311" s="61">
        <v>0</v>
      </c>
      <c r="F1311" s="63">
        <f t="shared" ref="F1311" si="386">E1311*$H$7</f>
        <v>0</v>
      </c>
      <c r="G1311" s="63">
        <f>D1311*F1311</f>
        <v>0</v>
      </c>
    </row>
    <row r="1312" spans="1:7" ht="6.95" customHeight="1" x14ac:dyDescent="0.2">
      <c r="A1312" s="58"/>
      <c r="B1312" s="110"/>
      <c r="C1312" s="92"/>
      <c r="D1312" s="65"/>
      <c r="E1312" s="61"/>
      <c r="F1312" s="63"/>
      <c r="G1312" s="63"/>
    </row>
    <row r="1313" spans="1:7" ht="6.95" customHeight="1" x14ac:dyDescent="0.2">
      <c r="A1313" s="58"/>
      <c r="B1313" s="110"/>
      <c r="C1313" s="92"/>
      <c r="D1313" s="65"/>
      <c r="E1313" s="61"/>
      <c r="F1313" s="63"/>
      <c r="G1313" s="63"/>
    </row>
    <row r="1314" spans="1:7" ht="6.95" customHeight="1" x14ac:dyDescent="0.2">
      <c r="A1314" s="58"/>
      <c r="B1314" s="110"/>
      <c r="C1314" s="92"/>
      <c r="D1314" s="65"/>
      <c r="E1314" s="61"/>
      <c r="F1314" s="63"/>
      <c r="G1314" s="63"/>
    </row>
    <row r="1315" spans="1:7" ht="6.95" customHeight="1" x14ac:dyDescent="0.2">
      <c r="A1315" s="58"/>
      <c r="B1315" s="108" t="s">
        <v>320</v>
      </c>
      <c r="C1315" s="92"/>
      <c r="D1315" s="65"/>
      <c r="E1315" s="61">
        <v>0</v>
      </c>
      <c r="F1315" s="63">
        <f t="shared" ref="F1315" si="387">E1315*$H$7</f>
        <v>0</v>
      </c>
      <c r="G1315" s="63">
        <f>D1315*F1315</f>
        <v>0</v>
      </c>
    </row>
    <row r="1316" spans="1:7" ht="6.95" customHeight="1" x14ac:dyDescent="0.2">
      <c r="A1316" s="58"/>
      <c r="B1316" s="108"/>
      <c r="C1316" s="92"/>
      <c r="D1316" s="65"/>
      <c r="E1316" s="61"/>
      <c r="F1316" s="63"/>
      <c r="G1316" s="63"/>
    </row>
    <row r="1317" spans="1:7" ht="6.95" customHeight="1" x14ac:dyDescent="0.2">
      <c r="A1317" s="58"/>
      <c r="B1317" s="108"/>
      <c r="C1317" s="92"/>
      <c r="D1317" s="65"/>
      <c r="E1317" s="61"/>
      <c r="F1317" s="63"/>
      <c r="G1317" s="63"/>
    </row>
    <row r="1318" spans="1:7" ht="6.95" customHeight="1" x14ac:dyDescent="0.2">
      <c r="A1318" s="58"/>
      <c r="B1318" s="108"/>
      <c r="C1318" s="92"/>
      <c r="D1318" s="65"/>
      <c r="E1318" s="61"/>
      <c r="F1318" s="63"/>
      <c r="G1318" s="63"/>
    </row>
    <row r="1319" spans="1:7" ht="24.75" customHeight="1" x14ac:dyDescent="0.2">
      <c r="A1319" s="58">
        <v>1</v>
      </c>
      <c r="B1319" s="59" t="s">
        <v>321</v>
      </c>
      <c r="C1319" s="57" t="s">
        <v>19</v>
      </c>
      <c r="D1319" s="65">
        <v>3</v>
      </c>
      <c r="E1319" s="60">
        <f>10360.53-E2334</f>
        <v>1510</v>
      </c>
      <c r="F1319" s="63">
        <f t="shared" ref="F1319" si="388">E1319*$H$7</f>
        <v>1945.8179323852501</v>
      </c>
      <c r="G1319" s="63">
        <f>D1319*F1319</f>
        <v>5837.4537971557502</v>
      </c>
    </row>
    <row r="1320" spans="1:7" ht="24.75" customHeight="1" x14ac:dyDescent="0.2">
      <c r="A1320" s="58"/>
      <c r="B1320" s="59"/>
      <c r="C1320" s="90"/>
      <c r="D1320" s="65"/>
      <c r="E1320" s="60"/>
      <c r="F1320" s="63"/>
      <c r="G1320" s="63"/>
    </row>
    <row r="1321" spans="1:7" ht="23.25" customHeight="1" x14ac:dyDescent="0.2">
      <c r="A1321" s="58"/>
      <c r="B1321" s="59"/>
      <c r="C1321" s="90"/>
      <c r="D1321" s="65"/>
      <c r="E1321" s="60"/>
      <c r="F1321" s="63"/>
      <c r="G1321" s="63"/>
    </row>
    <row r="1322" spans="1:7" ht="16.5" customHeight="1" x14ac:dyDescent="0.2">
      <c r="A1322" s="58"/>
      <c r="B1322" s="59"/>
      <c r="C1322" s="90"/>
      <c r="D1322" s="65"/>
      <c r="E1322" s="60"/>
      <c r="F1322" s="63"/>
      <c r="G1322" s="63"/>
    </row>
    <row r="1323" spans="1:7" ht="6.95" customHeight="1" x14ac:dyDescent="0.2">
      <c r="A1323" s="58">
        <v>2</v>
      </c>
      <c r="B1323" s="59" t="s">
        <v>322</v>
      </c>
      <c r="C1323" s="57" t="s">
        <v>8</v>
      </c>
      <c r="D1323" s="65">
        <v>3</v>
      </c>
      <c r="E1323" s="60">
        <f>75.3027459514228-E2338</f>
        <v>11.132745951422805</v>
      </c>
      <c r="F1323" s="63">
        <f t="shared" ref="F1323" si="389">E1323*$H$7</f>
        <v>14.345891860243567</v>
      </c>
      <c r="G1323" s="63">
        <f>D1323*F1323</f>
        <v>43.037675580730699</v>
      </c>
    </row>
    <row r="1324" spans="1:7" ht="6.95" customHeight="1" x14ac:dyDescent="0.2">
      <c r="A1324" s="58"/>
      <c r="B1324" s="59"/>
      <c r="C1324" s="90"/>
      <c r="D1324" s="65"/>
      <c r="E1324" s="60"/>
      <c r="F1324" s="63"/>
      <c r="G1324" s="63"/>
    </row>
    <row r="1325" spans="1:7" ht="6.95" customHeight="1" x14ac:dyDescent="0.2">
      <c r="A1325" s="58"/>
      <c r="B1325" s="59"/>
      <c r="C1325" s="90"/>
      <c r="D1325" s="65"/>
      <c r="E1325" s="60"/>
      <c r="F1325" s="63"/>
      <c r="G1325" s="63"/>
    </row>
    <row r="1326" spans="1:7" ht="6.95" customHeight="1" x14ac:dyDescent="0.2">
      <c r="A1326" s="58"/>
      <c r="B1326" s="59"/>
      <c r="C1326" s="90"/>
      <c r="D1326" s="65"/>
      <c r="E1326" s="60"/>
      <c r="F1326" s="63"/>
      <c r="G1326" s="63"/>
    </row>
    <row r="1327" spans="1:7" ht="6.95" customHeight="1" x14ac:dyDescent="0.2">
      <c r="A1327" s="58">
        <v>3</v>
      </c>
      <c r="B1327" s="59" t="s">
        <v>323</v>
      </c>
      <c r="C1327" s="57" t="s">
        <v>8</v>
      </c>
      <c r="D1327" s="65">
        <v>3</v>
      </c>
      <c r="E1327" s="60">
        <f>114.176343517632-E2342</f>
        <v>16.526343517632</v>
      </c>
      <c r="F1327" s="63">
        <f t="shared" ref="F1327" si="390">E1327*$H$7</f>
        <v>21.296195743951706</v>
      </c>
      <c r="G1327" s="63">
        <f>D1327*F1327</f>
        <v>63.888587231855119</v>
      </c>
    </row>
    <row r="1328" spans="1:7" ht="6.95" customHeight="1" x14ac:dyDescent="0.2">
      <c r="A1328" s="58"/>
      <c r="B1328" s="59"/>
      <c r="C1328" s="90"/>
      <c r="D1328" s="65"/>
      <c r="E1328" s="60"/>
      <c r="F1328" s="63"/>
      <c r="G1328" s="63"/>
    </row>
    <row r="1329" spans="1:7" ht="6.95" customHeight="1" x14ac:dyDescent="0.2">
      <c r="A1329" s="58"/>
      <c r="B1329" s="59"/>
      <c r="C1329" s="90"/>
      <c r="D1329" s="65"/>
      <c r="E1329" s="60"/>
      <c r="F1329" s="63"/>
      <c r="G1329" s="63"/>
    </row>
    <row r="1330" spans="1:7" ht="6.95" customHeight="1" x14ac:dyDescent="0.2">
      <c r="A1330" s="58"/>
      <c r="B1330" s="59"/>
      <c r="C1330" s="90"/>
      <c r="D1330" s="65"/>
      <c r="E1330" s="60"/>
      <c r="F1330" s="63"/>
      <c r="G1330" s="63"/>
    </row>
    <row r="1331" spans="1:7" ht="6.95" customHeight="1" x14ac:dyDescent="0.2">
      <c r="A1331" s="58">
        <v>4</v>
      </c>
      <c r="B1331" s="59" t="s">
        <v>324</v>
      </c>
      <c r="C1331" s="57" t="s">
        <v>8</v>
      </c>
      <c r="D1331" s="65">
        <v>3</v>
      </c>
      <c r="E1331" s="60">
        <f>114.176343517632-E2346</f>
        <v>16.526343517632</v>
      </c>
      <c r="F1331" s="63">
        <f t="shared" ref="F1331" si="391">E1331*$H$7</f>
        <v>21.296195743951706</v>
      </c>
      <c r="G1331" s="63">
        <f>D1331*F1331</f>
        <v>63.888587231855119</v>
      </c>
    </row>
    <row r="1332" spans="1:7" ht="6.95" customHeight="1" x14ac:dyDescent="0.2">
      <c r="A1332" s="58"/>
      <c r="B1332" s="59"/>
      <c r="C1332" s="90"/>
      <c r="D1332" s="65"/>
      <c r="E1332" s="60"/>
      <c r="F1332" s="63"/>
      <c r="G1332" s="63"/>
    </row>
    <row r="1333" spans="1:7" ht="6.95" customHeight="1" x14ac:dyDescent="0.2">
      <c r="A1333" s="58"/>
      <c r="B1333" s="59"/>
      <c r="C1333" s="90"/>
      <c r="D1333" s="65"/>
      <c r="E1333" s="60"/>
      <c r="F1333" s="63"/>
      <c r="G1333" s="63"/>
    </row>
    <row r="1334" spans="1:7" ht="6.95" customHeight="1" x14ac:dyDescent="0.2">
      <c r="A1334" s="58"/>
      <c r="B1334" s="59"/>
      <c r="C1334" s="90"/>
      <c r="D1334" s="65"/>
      <c r="E1334" s="60"/>
      <c r="F1334" s="63"/>
      <c r="G1334" s="63"/>
    </row>
    <row r="1335" spans="1:7" ht="6.95" customHeight="1" x14ac:dyDescent="0.2">
      <c r="A1335" s="58">
        <v>5</v>
      </c>
      <c r="B1335" s="59" t="s">
        <v>325</v>
      </c>
      <c r="C1335" s="57" t="s">
        <v>8</v>
      </c>
      <c r="D1335" s="65">
        <v>3</v>
      </c>
      <c r="E1335" s="60">
        <f>100.772751219773-E2350</f>
        <v>14.272751219772999</v>
      </c>
      <c r="F1335" s="63">
        <f t="shared" ref="F1335" si="392">E1335*$H$7</f>
        <v>18.392169051594539</v>
      </c>
      <c r="G1335" s="63">
        <f>D1335*F1335</f>
        <v>55.176507154783621</v>
      </c>
    </row>
    <row r="1336" spans="1:7" ht="6.95" customHeight="1" x14ac:dyDescent="0.2">
      <c r="A1336" s="58"/>
      <c r="B1336" s="59"/>
      <c r="C1336" s="90"/>
      <c r="D1336" s="65"/>
      <c r="E1336" s="60"/>
      <c r="F1336" s="63"/>
      <c r="G1336" s="63"/>
    </row>
    <row r="1337" spans="1:7" ht="6.95" customHeight="1" x14ac:dyDescent="0.2">
      <c r="A1337" s="58"/>
      <c r="B1337" s="59"/>
      <c r="C1337" s="90"/>
      <c r="D1337" s="65"/>
      <c r="E1337" s="60"/>
      <c r="F1337" s="63"/>
      <c r="G1337" s="63"/>
    </row>
    <row r="1338" spans="1:7" ht="6.95" customHeight="1" x14ac:dyDescent="0.2">
      <c r="A1338" s="58"/>
      <c r="B1338" s="59"/>
      <c r="C1338" s="90"/>
      <c r="D1338" s="65"/>
      <c r="E1338" s="60"/>
      <c r="F1338" s="63"/>
      <c r="G1338" s="63"/>
    </row>
    <row r="1339" spans="1:7" ht="6.95" customHeight="1" x14ac:dyDescent="0.2">
      <c r="A1339" s="58">
        <v>6</v>
      </c>
      <c r="B1339" s="59" t="s">
        <v>326</v>
      </c>
      <c r="C1339" s="57" t="s">
        <v>8</v>
      </c>
      <c r="D1339" s="65">
        <v>3</v>
      </c>
      <c r="E1339" s="60">
        <f>342.969701115162-E2354</f>
        <v>49.999701115161997</v>
      </c>
      <c r="F1339" s="63">
        <f t="shared" ref="F1339" si="393">E1339*$H$7</f>
        <v>64.430672214427148</v>
      </c>
      <c r="G1339" s="63">
        <f>D1339*F1339</f>
        <v>193.29201664328144</v>
      </c>
    </row>
    <row r="1340" spans="1:7" ht="6.95" customHeight="1" x14ac:dyDescent="0.2">
      <c r="A1340" s="58"/>
      <c r="B1340" s="59"/>
      <c r="C1340" s="90"/>
      <c r="D1340" s="65"/>
      <c r="E1340" s="60"/>
      <c r="F1340" s="63"/>
      <c r="G1340" s="63"/>
    </row>
    <row r="1341" spans="1:7" ht="6.95" customHeight="1" x14ac:dyDescent="0.2">
      <c r="A1341" s="58"/>
      <c r="B1341" s="59"/>
      <c r="C1341" s="90"/>
      <c r="D1341" s="65"/>
      <c r="E1341" s="60"/>
      <c r="F1341" s="63"/>
      <c r="G1341" s="63"/>
    </row>
    <row r="1342" spans="1:7" ht="6.95" customHeight="1" x14ac:dyDescent="0.2">
      <c r="A1342" s="58"/>
      <c r="B1342" s="59"/>
      <c r="C1342" s="90"/>
      <c r="D1342" s="65"/>
      <c r="E1342" s="60"/>
      <c r="F1342" s="63"/>
      <c r="G1342" s="63"/>
    </row>
    <row r="1343" spans="1:7" ht="6.95" customHeight="1" x14ac:dyDescent="0.2">
      <c r="A1343" s="58">
        <v>7</v>
      </c>
      <c r="B1343" s="59" t="s">
        <v>578</v>
      </c>
      <c r="C1343" s="57" t="s">
        <v>19</v>
      </c>
      <c r="D1343" s="65">
        <v>1</v>
      </c>
      <c r="E1343" s="60">
        <f>70780-E2358</f>
        <v>3530</v>
      </c>
      <c r="F1343" s="63">
        <f t="shared" ref="F1343" si="394">E1343*$H$7</f>
        <v>4548.8326498807501</v>
      </c>
      <c r="G1343" s="63">
        <f>D1343*F1343</f>
        <v>4548.8326498807501</v>
      </c>
    </row>
    <row r="1344" spans="1:7" ht="6.95" customHeight="1" x14ac:dyDescent="0.2">
      <c r="A1344" s="58"/>
      <c r="B1344" s="59"/>
      <c r="C1344" s="90"/>
      <c r="D1344" s="65"/>
      <c r="E1344" s="60"/>
      <c r="F1344" s="63"/>
      <c r="G1344" s="63"/>
    </row>
    <row r="1345" spans="1:7" ht="6.95" customHeight="1" x14ac:dyDescent="0.2">
      <c r="A1345" s="58"/>
      <c r="B1345" s="59"/>
      <c r="C1345" s="90"/>
      <c r="D1345" s="65"/>
      <c r="E1345" s="60"/>
      <c r="F1345" s="63"/>
      <c r="G1345" s="63"/>
    </row>
    <row r="1346" spans="1:7" ht="6.95" customHeight="1" x14ac:dyDescent="0.2">
      <c r="A1346" s="58"/>
      <c r="B1346" s="59"/>
      <c r="C1346" s="90"/>
      <c r="D1346" s="65"/>
      <c r="E1346" s="60"/>
      <c r="F1346" s="63"/>
      <c r="G1346" s="63"/>
    </row>
    <row r="1347" spans="1:7" ht="6.95" customHeight="1" x14ac:dyDescent="0.2">
      <c r="A1347" s="58">
        <v>8</v>
      </c>
      <c r="B1347" s="59" t="s">
        <v>328</v>
      </c>
      <c r="C1347" s="57" t="s">
        <v>19</v>
      </c>
      <c r="D1347" s="65">
        <v>1</v>
      </c>
      <c r="E1347" s="63">
        <f>3427.060945-E2362</f>
        <v>24.310945000000174</v>
      </c>
      <c r="F1347" s="63">
        <f t="shared" ref="F1347" si="395">E1347*$H$7</f>
        <v>31.327597837239651</v>
      </c>
      <c r="G1347" s="63">
        <f>D1347*F1347</f>
        <v>31.327597837239651</v>
      </c>
    </row>
    <row r="1348" spans="1:7" ht="6.95" customHeight="1" x14ac:dyDescent="0.2">
      <c r="A1348" s="58"/>
      <c r="B1348" s="59"/>
      <c r="C1348" s="90"/>
      <c r="D1348" s="65"/>
      <c r="E1348" s="63"/>
      <c r="F1348" s="63"/>
      <c r="G1348" s="63"/>
    </row>
    <row r="1349" spans="1:7" x14ac:dyDescent="0.2">
      <c r="A1349" s="58"/>
      <c r="B1349" s="59"/>
      <c r="C1349" s="90"/>
      <c r="D1349" s="65"/>
      <c r="E1349" s="63"/>
      <c r="F1349" s="63"/>
      <c r="G1349" s="63"/>
    </row>
    <row r="1350" spans="1:7" x14ac:dyDescent="0.2">
      <c r="A1350" s="58"/>
      <c r="B1350" s="59"/>
      <c r="C1350" s="90"/>
      <c r="D1350" s="65"/>
      <c r="E1350" s="63"/>
      <c r="F1350" s="63"/>
      <c r="G1350" s="63"/>
    </row>
    <row r="1351" spans="1:7" ht="6.95" customHeight="1" x14ac:dyDescent="0.2">
      <c r="A1351" s="58">
        <v>9</v>
      </c>
      <c r="B1351" s="59" t="s">
        <v>329</v>
      </c>
      <c r="C1351" s="57" t="s">
        <v>8</v>
      </c>
      <c r="D1351" s="65">
        <v>1</v>
      </c>
      <c r="E1351" s="63">
        <f>128.7415542-E2366</f>
        <v>18.791554199999993</v>
      </c>
      <c r="F1351" s="63">
        <f t="shared" ref="F1351" si="396">E1351*$H$7</f>
        <v>24.215194132284335</v>
      </c>
      <c r="G1351" s="63">
        <f>D1351*F1351</f>
        <v>24.215194132284335</v>
      </c>
    </row>
    <row r="1352" spans="1:7" ht="6.95" customHeight="1" x14ac:dyDescent="0.2">
      <c r="A1352" s="58"/>
      <c r="B1352" s="59"/>
      <c r="C1352" s="90"/>
      <c r="D1352" s="65"/>
      <c r="E1352" s="63"/>
      <c r="F1352" s="63"/>
      <c r="G1352" s="63"/>
    </row>
    <row r="1353" spans="1:7" x14ac:dyDescent="0.2">
      <c r="A1353" s="58"/>
      <c r="B1353" s="59"/>
      <c r="C1353" s="90"/>
      <c r="D1353" s="65"/>
      <c r="E1353" s="63"/>
      <c r="F1353" s="63"/>
      <c r="G1353" s="63"/>
    </row>
    <row r="1354" spans="1:7" x14ac:dyDescent="0.2">
      <c r="A1354" s="58"/>
      <c r="B1354" s="59"/>
      <c r="C1354" s="90"/>
      <c r="D1354" s="65"/>
      <c r="E1354" s="63"/>
      <c r="F1354" s="63"/>
      <c r="G1354" s="63"/>
    </row>
    <row r="1355" spans="1:7" ht="6.95" customHeight="1" x14ac:dyDescent="0.2">
      <c r="A1355" s="58">
        <v>10</v>
      </c>
      <c r="B1355" s="59" t="s">
        <v>330</v>
      </c>
      <c r="C1355" s="109" t="s">
        <v>8</v>
      </c>
      <c r="D1355" s="65">
        <v>2</v>
      </c>
      <c r="E1355" s="63">
        <f>2579.9270172-E2370</f>
        <v>31.927017200000137</v>
      </c>
      <c r="F1355" s="63">
        <f t="shared" ref="F1355" si="397">E1355*$H$7</f>
        <v>41.141829533332832</v>
      </c>
      <c r="G1355" s="63">
        <f>D1355*F1355</f>
        <v>82.283659066665663</v>
      </c>
    </row>
    <row r="1356" spans="1:7" ht="6.95" customHeight="1" x14ac:dyDescent="0.2">
      <c r="A1356" s="58"/>
      <c r="B1356" s="59"/>
      <c r="C1356" s="109"/>
      <c r="D1356" s="65"/>
      <c r="E1356" s="63"/>
      <c r="F1356" s="63"/>
      <c r="G1356" s="63"/>
    </row>
    <row r="1357" spans="1:7" ht="6.95" customHeight="1" x14ac:dyDescent="0.2">
      <c r="A1357" s="58"/>
      <c r="B1357" s="59"/>
      <c r="C1357" s="109"/>
      <c r="D1357" s="65"/>
      <c r="E1357" s="63"/>
      <c r="F1357" s="63"/>
      <c r="G1357" s="63"/>
    </row>
    <row r="1358" spans="1:7" ht="6.95" customHeight="1" x14ac:dyDescent="0.2">
      <c r="A1358" s="58"/>
      <c r="B1358" s="59"/>
      <c r="C1358" s="109"/>
      <c r="D1358" s="65"/>
      <c r="E1358" s="63"/>
      <c r="F1358" s="63"/>
      <c r="G1358" s="63"/>
    </row>
    <row r="1359" spans="1:7" ht="6.95" customHeight="1" x14ac:dyDescent="0.2">
      <c r="A1359" s="58">
        <v>11</v>
      </c>
      <c r="B1359" s="59" t="s">
        <v>331</v>
      </c>
      <c r="C1359" s="109" t="s">
        <v>8</v>
      </c>
      <c r="D1359" s="65">
        <v>1</v>
      </c>
      <c r="E1359" s="63">
        <f>33.094413-E2374</f>
        <v>5.8034130000000026</v>
      </c>
      <c r="F1359" s="63">
        <f t="shared" ref="F1359" si="398">E1359*$H$7</f>
        <v>7.4784007181706524</v>
      </c>
      <c r="G1359" s="63">
        <f>D1359*F1359</f>
        <v>7.4784007181706524</v>
      </c>
    </row>
    <row r="1360" spans="1:7" ht="6.95" customHeight="1" x14ac:dyDescent="0.2">
      <c r="A1360" s="58"/>
      <c r="B1360" s="59"/>
      <c r="C1360" s="109"/>
      <c r="D1360" s="65"/>
      <c r="E1360" s="63"/>
      <c r="F1360" s="63"/>
      <c r="G1360" s="63"/>
    </row>
    <row r="1361" spans="1:7" ht="6.95" customHeight="1" x14ac:dyDescent="0.2">
      <c r="A1361" s="58"/>
      <c r="B1361" s="59"/>
      <c r="C1361" s="109"/>
      <c r="D1361" s="65"/>
      <c r="E1361" s="63"/>
      <c r="F1361" s="63"/>
      <c r="G1361" s="63"/>
    </row>
    <row r="1362" spans="1:7" ht="6.95" customHeight="1" x14ac:dyDescent="0.2">
      <c r="A1362" s="58"/>
      <c r="B1362" s="59"/>
      <c r="C1362" s="109"/>
      <c r="D1362" s="65"/>
      <c r="E1362" s="63"/>
      <c r="F1362" s="63"/>
      <c r="G1362" s="63"/>
    </row>
    <row r="1363" spans="1:7" ht="6.95" customHeight="1" x14ac:dyDescent="0.2">
      <c r="A1363" s="58">
        <v>12</v>
      </c>
      <c r="B1363" s="59" t="s">
        <v>332</v>
      </c>
      <c r="C1363" s="109" t="s">
        <v>8</v>
      </c>
      <c r="D1363" s="65">
        <v>1</v>
      </c>
      <c r="E1363" s="63">
        <f>249.553413-E2378</f>
        <v>5.8034130000000062</v>
      </c>
      <c r="F1363" s="63">
        <f t="shared" ref="F1363" si="399">E1363*$H$7</f>
        <v>7.4784007181706578</v>
      </c>
      <c r="G1363" s="63">
        <f>D1363*F1363</f>
        <v>7.4784007181706578</v>
      </c>
    </row>
    <row r="1364" spans="1:7" ht="6.95" customHeight="1" x14ac:dyDescent="0.2">
      <c r="A1364" s="58"/>
      <c r="B1364" s="59"/>
      <c r="C1364" s="109"/>
      <c r="D1364" s="65"/>
      <c r="E1364" s="63"/>
      <c r="F1364" s="63"/>
      <c r="G1364" s="63"/>
    </row>
    <row r="1365" spans="1:7" ht="6.95" customHeight="1" x14ac:dyDescent="0.2">
      <c r="A1365" s="58"/>
      <c r="B1365" s="59"/>
      <c r="C1365" s="109"/>
      <c r="D1365" s="65"/>
      <c r="E1365" s="63"/>
      <c r="F1365" s="63"/>
      <c r="G1365" s="63"/>
    </row>
    <row r="1366" spans="1:7" ht="6.95" customHeight="1" x14ac:dyDescent="0.2">
      <c r="A1366" s="58"/>
      <c r="B1366" s="59"/>
      <c r="C1366" s="109"/>
      <c r="D1366" s="65"/>
      <c r="E1366" s="63"/>
      <c r="F1366" s="63"/>
      <c r="G1366" s="63"/>
    </row>
    <row r="1367" spans="1:7" ht="6.95" customHeight="1" x14ac:dyDescent="0.2">
      <c r="A1367" s="58">
        <v>13</v>
      </c>
      <c r="B1367" s="59" t="s">
        <v>333</v>
      </c>
      <c r="C1367" s="109" t="s">
        <v>8</v>
      </c>
      <c r="D1367" s="65">
        <v>1</v>
      </c>
      <c r="E1367" s="63">
        <f>2275.9235378-E2382</f>
        <v>6.1235377999996672</v>
      </c>
      <c r="F1367" s="63">
        <f t="shared" ref="F1367" si="400">E1367*$H$7</f>
        <v>7.8909203052174002</v>
      </c>
      <c r="G1367" s="63">
        <f>D1367*F1367</f>
        <v>7.8909203052174002</v>
      </c>
    </row>
    <row r="1368" spans="1:7" ht="6.95" customHeight="1" x14ac:dyDescent="0.2">
      <c r="A1368" s="58"/>
      <c r="B1368" s="59"/>
      <c r="C1368" s="109"/>
      <c r="D1368" s="65"/>
      <c r="E1368" s="63"/>
      <c r="F1368" s="63"/>
      <c r="G1368" s="63"/>
    </row>
    <row r="1369" spans="1:7" ht="6.95" customHeight="1" x14ac:dyDescent="0.2">
      <c r="A1369" s="58"/>
      <c r="B1369" s="59"/>
      <c r="C1369" s="109"/>
      <c r="D1369" s="65"/>
      <c r="E1369" s="63"/>
      <c r="F1369" s="63"/>
      <c r="G1369" s="63"/>
    </row>
    <row r="1370" spans="1:7" ht="6.95" customHeight="1" x14ac:dyDescent="0.2">
      <c r="A1370" s="58"/>
      <c r="B1370" s="59"/>
      <c r="C1370" s="109"/>
      <c r="D1370" s="65"/>
      <c r="E1370" s="63"/>
      <c r="F1370" s="63"/>
      <c r="G1370" s="63"/>
    </row>
    <row r="1371" spans="1:7" ht="6.95" customHeight="1" x14ac:dyDescent="0.2">
      <c r="A1371" s="58">
        <v>14</v>
      </c>
      <c r="B1371" s="59" t="s">
        <v>334</v>
      </c>
      <c r="C1371" s="57" t="s">
        <v>19</v>
      </c>
      <c r="D1371" s="58">
        <v>1</v>
      </c>
      <c r="E1371" s="63">
        <f>1520.1487128-E2386</f>
        <v>41.528712800000221</v>
      </c>
      <c r="F1371" s="63">
        <f t="shared" ref="F1371" si="401">E1371*$H$7</f>
        <v>53.514777533190262</v>
      </c>
      <c r="G1371" s="63">
        <f>D1371*F1371</f>
        <v>53.514777533190262</v>
      </c>
    </row>
    <row r="1372" spans="1:7" ht="6.95" customHeight="1" x14ac:dyDescent="0.2">
      <c r="A1372" s="58"/>
      <c r="B1372" s="59"/>
      <c r="C1372" s="90"/>
      <c r="D1372" s="58"/>
      <c r="E1372" s="63"/>
      <c r="F1372" s="63"/>
      <c r="G1372" s="63"/>
    </row>
    <row r="1373" spans="1:7" ht="6.95" customHeight="1" x14ac:dyDescent="0.2">
      <c r="A1373" s="58"/>
      <c r="B1373" s="59"/>
      <c r="C1373" s="90"/>
      <c r="D1373" s="58"/>
      <c r="E1373" s="63"/>
      <c r="F1373" s="63"/>
      <c r="G1373" s="63"/>
    </row>
    <row r="1374" spans="1:7" x14ac:dyDescent="0.2">
      <c r="A1374" s="58"/>
      <c r="B1374" s="59"/>
      <c r="C1374" s="90"/>
      <c r="D1374" s="58"/>
      <c r="E1374" s="63"/>
      <c r="F1374" s="63"/>
      <c r="G1374" s="63"/>
    </row>
    <row r="1375" spans="1:7" ht="6.95" customHeight="1" x14ac:dyDescent="0.2">
      <c r="A1375" s="58">
        <v>15</v>
      </c>
      <c r="B1375" s="59" t="s">
        <v>335</v>
      </c>
      <c r="C1375" s="57" t="s">
        <v>19</v>
      </c>
      <c r="D1375" s="58">
        <v>1</v>
      </c>
      <c r="E1375" s="63">
        <f>2045.399308-E2390</f>
        <v>145.18930800000021</v>
      </c>
      <c r="F1375" s="63">
        <f t="shared" ref="F1375" si="402">E1375*$H$7</f>
        <v>187.09401264702362</v>
      </c>
      <c r="G1375" s="63">
        <f>D1375*F1375</f>
        <v>187.09401264702362</v>
      </c>
    </row>
    <row r="1376" spans="1:7" ht="6.95" customHeight="1" x14ac:dyDescent="0.2">
      <c r="A1376" s="58"/>
      <c r="B1376" s="59"/>
      <c r="C1376" s="90"/>
      <c r="D1376" s="58"/>
      <c r="E1376" s="63"/>
      <c r="F1376" s="63"/>
      <c r="G1376" s="63"/>
    </row>
    <row r="1377" spans="1:7" ht="6.95" customHeight="1" x14ac:dyDescent="0.2">
      <c r="A1377" s="58"/>
      <c r="B1377" s="59"/>
      <c r="C1377" s="90"/>
      <c r="D1377" s="58"/>
      <c r="E1377" s="63"/>
      <c r="F1377" s="63"/>
      <c r="G1377" s="63"/>
    </row>
    <row r="1378" spans="1:7" ht="6.95" customHeight="1" x14ac:dyDescent="0.2">
      <c r="A1378" s="58"/>
      <c r="B1378" s="59"/>
      <c r="C1378" s="90"/>
      <c r="D1378" s="58"/>
      <c r="E1378" s="63"/>
      <c r="F1378" s="63"/>
      <c r="G1378" s="63"/>
    </row>
    <row r="1379" spans="1:7" ht="6.95" customHeight="1" x14ac:dyDescent="0.2">
      <c r="A1379" s="58">
        <v>16</v>
      </c>
      <c r="B1379" s="59" t="s">
        <v>336</v>
      </c>
      <c r="C1379" s="57" t="s">
        <v>337</v>
      </c>
      <c r="D1379" s="58">
        <v>7800</v>
      </c>
      <c r="E1379" s="63">
        <v>3.3967836</v>
      </c>
      <c r="F1379" s="63">
        <f t="shared" ref="F1379" si="403">E1379*$H$7</f>
        <v>4.3771671796769045</v>
      </c>
      <c r="G1379" s="63">
        <f>D1379*F1379</f>
        <v>34141.904001479852</v>
      </c>
    </row>
    <row r="1380" spans="1:7" ht="6.95" customHeight="1" x14ac:dyDescent="0.2">
      <c r="A1380" s="58"/>
      <c r="B1380" s="59"/>
      <c r="C1380" s="90"/>
      <c r="D1380" s="58"/>
      <c r="E1380" s="63"/>
      <c r="F1380" s="63"/>
      <c r="G1380" s="63"/>
    </row>
    <row r="1381" spans="1:7" ht="6.95" customHeight="1" x14ac:dyDescent="0.2">
      <c r="A1381" s="58"/>
      <c r="B1381" s="59"/>
      <c r="C1381" s="90"/>
      <c r="D1381" s="58"/>
      <c r="E1381" s="63"/>
      <c r="F1381" s="63"/>
      <c r="G1381" s="63"/>
    </row>
    <row r="1382" spans="1:7" ht="6.95" customHeight="1" x14ac:dyDescent="0.2">
      <c r="A1382" s="58"/>
      <c r="B1382" s="59"/>
      <c r="C1382" s="90"/>
      <c r="D1382" s="58"/>
      <c r="E1382" s="63"/>
      <c r="F1382" s="63"/>
      <c r="G1382" s="63"/>
    </row>
    <row r="1383" spans="1:7" ht="6.95" customHeight="1" x14ac:dyDescent="0.2">
      <c r="A1383" s="58">
        <v>17</v>
      </c>
      <c r="B1383" s="59" t="s">
        <v>338</v>
      </c>
      <c r="C1383" s="57" t="s">
        <v>8</v>
      </c>
      <c r="D1383" s="58">
        <v>2</v>
      </c>
      <c r="E1383" s="63">
        <f>1822.160776-E2394</f>
        <v>13.660775999999942</v>
      </c>
      <c r="F1383" s="63">
        <f t="shared" ref="F1383" si="404">E1383*$H$7</f>
        <v>17.60356484178671</v>
      </c>
      <c r="G1383" s="63">
        <f>D1383*F1383</f>
        <v>35.20712968357342</v>
      </c>
    </row>
    <row r="1384" spans="1:7" ht="6.95" customHeight="1" x14ac:dyDescent="0.2">
      <c r="A1384" s="58"/>
      <c r="B1384" s="59"/>
      <c r="C1384" s="90"/>
      <c r="D1384" s="58"/>
      <c r="E1384" s="63"/>
      <c r="F1384" s="63"/>
      <c r="G1384" s="63"/>
    </row>
    <row r="1385" spans="1:7" ht="6.95" customHeight="1" x14ac:dyDescent="0.2">
      <c r="A1385" s="58"/>
      <c r="B1385" s="59"/>
      <c r="C1385" s="90"/>
      <c r="D1385" s="58"/>
      <c r="E1385" s="63"/>
      <c r="F1385" s="63"/>
      <c r="G1385" s="63"/>
    </row>
    <row r="1386" spans="1:7" ht="6.95" customHeight="1" x14ac:dyDescent="0.2">
      <c r="A1386" s="58"/>
      <c r="B1386" s="59"/>
      <c r="C1386" s="90"/>
      <c r="D1386" s="58"/>
      <c r="E1386" s="63"/>
      <c r="F1386" s="63"/>
      <c r="G1386" s="63"/>
    </row>
    <row r="1387" spans="1:7" ht="6.95" customHeight="1" x14ac:dyDescent="0.2">
      <c r="A1387" s="58">
        <v>18</v>
      </c>
      <c r="B1387" s="59" t="s">
        <v>339</v>
      </c>
      <c r="C1387" s="57" t="s">
        <v>8</v>
      </c>
      <c r="D1387" s="58">
        <v>4</v>
      </c>
      <c r="E1387" s="63">
        <v>129.2402702</v>
      </c>
      <c r="F1387" s="63">
        <f t="shared" ref="F1387" si="405">E1387*$H$7</f>
        <v>166.54174525925498</v>
      </c>
      <c r="G1387" s="63">
        <f>D1387*F1387</f>
        <v>666.16698103701992</v>
      </c>
    </row>
    <row r="1388" spans="1:7" ht="6.95" customHeight="1" x14ac:dyDescent="0.2">
      <c r="A1388" s="58"/>
      <c r="B1388" s="59"/>
      <c r="C1388" s="90"/>
      <c r="D1388" s="58"/>
      <c r="E1388" s="63"/>
      <c r="F1388" s="63"/>
      <c r="G1388" s="63"/>
    </row>
    <row r="1389" spans="1:7" ht="6.95" customHeight="1" x14ac:dyDescent="0.2">
      <c r="A1389" s="58"/>
      <c r="B1389" s="59"/>
      <c r="C1389" s="90"/>
      <c r="D1389" s="58"/>
      <c r="E1389" s="63"/>
      <c r="F1389" s="63"/>
      <c r="G1389" s="63"/>
    </row>
    <row r="1390" spans="1:7" ht="6.95" customHeight="1" x14ac:dyDescent="0.2">
      <c r="A1390" s="58"/>
      <c r="B1390" s="59"/>
      <c r="C1390" s="90"/>
      <c r="D1390" s="58"/>
      <c r="E1390" s="63"/>
      <c r="F1390" s="63"/>
      <c r="G1390" s="63"/>
    </row>
    <row r="1391" spans="1:7" ht="6.95" customHeight="1" x14ac:dyDescent="0.2">
      <c r="A1391" s="58">
        <v>19</v>
      </c>
      <c r="B1391" s="59" t="s">
        <v>340</v>
      </c>
      <c r="C1391" s="57" t="s">
        <v>8</v>
      </c>
      <c r="D1391" s="58">
        <v>12</v>
      </c>
      <c r="E1391" s="63">
        <v>91.965125665200006</v>
      </c>
      <c r="F1391" s="63">
        <f t="shared" ref="F1391" si="406">E1391*$H$7</f>
        <v>118.50820574397957</v>
      </c>
      <c r="G1391" s="63">
        <f>D1391*F1391</f>
        <v>1422.0984689277548</v>
      </c>
    </row>
    <row r="1392" spans="1:7" ht="6.95" customHeight="1" x14ac:dyDescent="0.2">
      <c r="A1392" s="58"/>
      <c r="B1392" s="59"/>
      <c r="C1392" s="90"/>
      <c r="D1392" s="58"/>
      <c r="E1392" s="63"/>
      <c r="F1392" s="63"/>
      <c r="G1392" s="63"/>
    </row>
    <row r="1393" spans="1:7" ht="6.95" customHeight="1" x14ac:dyDescent="0.2">
      <c r="A1393" s="58"/>
      <c r="B1393" s="59"/>
      <c r="C1393" s="90"/>
      <c r="D1393" s="58"/>
      <c r="E1393" s="63"/>
      <c r="F1393" s="63"/>
      <c r="G1393" s="63"/>
    </row>
    <row r="1394" spans="1:7" ht="6.95" customHeight="1" x14ac:dyDescent="0.2">
      <c r="A1394" s="58"/>
      <c r="B1394" s="59"/>
      <c r="C1394" s="90"/>
      <c r="D1394" s="58"/>
      <c r="E1394" s="63"/>
      <c r="F1394" s="63"/>
      <c r="G1394" s="63"/>
    </row>
    <row r="1395" spans="1:7" ht="6.95" customHeight="1" x14ac:dyDescent="0.2">
      <c r="A1395" s="58">
        <v>20</v>
      </c>
      <c r="B1395" s="59" t="s">
        <v>341</v>
      </c>
      <c r="C1395" s="92" t="s">
        <v>8</v>
      </c>
      <c r="D1395" s="65">
        <v>14</v>
      </c>
      <c r="E1395" s="61">
        <v>10.955094139999998</v>
      </c>
      <c r="F1395" s="63">
        <f t="shared" ref="F1395" si="407">E1395*$H$7</f>
        <v>14.116965979192427</v>
      </c>
      <c r="G1395" s="63">
        <f>D1395*F1395</f>
        <v>197.63752370869398</v>
      </c>
    </row>
    <row r="1396" spans="1:7" ht="6.95" customHeight="1" x14ac:dyDescent="0.2">
      <c r="A1396" s="58"/>
      <c r="B1396" s="59"/>
      <c r="C1396" s="92"/>
      <c r="D1396" s="65"/>
      <c r="E1396" s="61"/>
      <c r="F1396" s="63"/>
      <c r="G1396" s="63"/>
    </row>
    <row r="1397" spans="1:7" ht="6.95" customHeight="1" x14ac:dyDescent="0.2">
      <c r="A1397" s="58"/>
      <c r="B1397" s="59"/>
      <c r="C1397" s="92"/>
      <c r="D1397" s="65"/>
      <c r="E1397" s="61"/>
      <c r="F1397" s="63"/>
      <c r="G1397" s="63"/>
    </row>
    <row r="1398" spans="1:7" ht="6.95" customHeight="1" x14ac:dyDescent="0.2">
      <c r="A1398" s="58"/>
      <c r="B1398" s="59"/>
      <c r="C1398" s="92"/>
      <c r="D1398" s="65"/>
      <c r="E1398" s="61"/>
      <c r="F1398" s="63"/>
      <c r="G1398" s="63"/>
    </row>
    <row r="1399" spans="1:7" ht="6.95" customHeight="1" x14ac:dyDescent="0.2">
      <c r="A1399" s="58">
        <v>21</v>
      </c>
      <c r="B1399" s="59" t="s">
        <v>342</v>
      </c>
      <c r="C1399" s="92" t="s">
        <v>8</v>
      </c>
      <c r="D1399" s="65">
        <v>6</v>
      </c>
      <c r="E1399" s="61">
        <v>9.6529937599999993</v>
      </c>
      <c r="F1399" s="63">
        <f t="shared" ref="F1399" si="408">E1399*$H$7</f>
        <v>12.439051893649616</v>
      </c>
      <c r="G1399" s="63">
        <f>D1399*F1399</f>
        <v>74.634311361897687</v>
      </c>
    </row>
    <row r="1400" spans="1:7" ht="6.95" customHeight="1" x14ac:dyDescent="0.2">
      <c r="A1400" s="58"/>
      <c r="B1400" s="59"/>
      <c r="C1400" s="92"/>
      <c r="D1400" s="65"/>
      <c r="E1400" s="61"/>
      <c r="F1400" s="63"/>
      <c r="G1400" s="63"/>
    </row>
    <row r="1401" spans="1:7" ht="6.95" customHeight="1" x14ac:dyDescent="0.2">
      <c r="A1401" s="58"/>
      <c r="B1401" s="59"/>
      <c r="C1401" s="92"/>
      <c r="D1401" s="65"/>
      <c r="E1401" s="61"/>
      <c r="F1401" s="63"/>
      <c r="G1401" s="63"/>
    </row>
    <row r="1402" spans="1:7" ht="6.95" customHeight="1" x14ac:dyDescent="0.2">
      <c r="A1402" s="58"/>
      <c r="B1402" s="59"/>
      <c r="C1402" s="92"/>
      <c r="D1402" s="65"/>
      <c r="E1402" s="61"/>
      <c r="F1402" s="63"/>
      <c r="G1402" s="63"/>
    </row>
    <row r="1403" spans="1:7" ht="6.95" customHeight="1" x14ac:dyDescent="0.2">
      <c r="A1403" s="58">
        <v>22</v>
      </c>
      <c r="B1403" s="59" t="s">
        <v>343</v>
      </c>
      <c r="C1403" s="92" t="s">
        <v>8</v>
      </c>
      <c r="D1403" s="65">
        <v>29</v>
      </c>
      <c r="E1403" s="61">
        <v>6.4105244999999993</v>
      </c>
      <c r="F1403" s="63">
        <f t="shared" ref="F1403" si="409">E1403*$H$7</f>
        <v>8.2607374358244954</v>
      </c>
      <c r="G1403" s="63">
        <f>D1403*F1403</f>
        <v>239.56138563891037</v>
      </c>
    </row>
    <row r="1404" spans="1:7" ht="6.95" customHeight="1" x14ac:dyDescent="0.2">
      <c r="A1404" s="58"/>
      <c r="B1404" s="59"/>
      <c r="C1404" s="92"/>
      <c r="D1404" s="65"/>
      <c r="E1404" s="61"/>
      <c r="F1404" s="63"/>
      <c r="G1404" s="63"/>
    </row>
    <row r="1405" spans="1:7" ht="6.95" customHeight="1" x14ac:dyDescent="0.2">
      <c r="A1405" s="58"/>
      <c r="B1405" s="59"/>
      <c r="C1405" s="92"/>
      <c r="D1405" s="65"/>
      <c r="E1405" s="61"/>
      <c r="F1405" s="63"/>
      <c r="G1405" s="63"/>
    </row>
    <row r="1406" spans="1:7" ht="6.95" customHeight="1" x14ac:dyDescent="0.2">
      <c r="A1406" s="58"/>
      <c r="B1406" s="59"/>
      <c r="C1406" s="92"/>
      <c r="D1406" s="65"/>
      <c r="E1406" s="61"/>
      <c r="F1406" s="63"/>
      <c r="G1406" s="63"/>
    </row>
    <row r="1407" spans="1:7" ht="6.95" customHeight="1" x14ac:dyDescent="0.2">
      <c r="A1407" s="58">
        <v>23</v>
      </c>
      <c r="B1407" s="59" t="s">
        <v>344</v>
      </c>
      <c r="C1407" s="92" t="s">
        <v>8</v>
      </c>
      <c r="D1407" s="65">
        <v>1</v>
      </c>
      <c r="E1407" s="61">
        <v>6.5237506199999995</v>
      </c>
      <c r="F1407" s="63">
        <f t="shared" ref="F1407" si="410">E1407*$H$7</f>
        <v>8.4066430084803923</v>
      </c>
      <c r="G1407" s="63">
        <f>D1407*F1407</f>
        <v>8.4066430084803923</v>
      </c>
    </row>
    <row r="1408" spans="1:7" ht="6.95" customHeight="1" x14ac:dyDescent="0.2">
      <c r="A1408" s="58"/>
      <c r="B1408" s="59"/>
      <c r="C1408" s="92"/>
      <c r="D1408" s="65"/>
      <c r="E1408" s="61"/>
      <c r="F1408" s="63"/>
      <c r="G1408" s="63"/>
    </row>
    <row r="1409" spans="1:7" ht="6.95" customHeight="1" x14ac:dyDescent="0.2">
      <c r="A1409" s="58"/>
      <c r="B1409" s="59"/>
      <c r="C1409" s="92"/>
      <c r="D1409" s="65"/>
      <c r="E1409" s="61"/>
      <c r="F1409" s="63"/>
      <c r="G1409" s="63"/>
    </row>
    <row r="1410" spans="1:7" ht="6.95" customHeight="1" x14ac:dyDescent="0.2">
      <c r="A1410" s="58"/>
      <c r="B1410" s="59"/>
      <c r="C1410" s="92"/>
      <c r="D1410" s="65"/>
      <c r="E1410" s="61"/>
      <c r="F1410" s="63"/>
      <c r="G1410" s="63"/>
    </row>
    <row r="1411" spans="1:7" ht="6.95" customHeight="1" x14ac:dyDescent="0.2">
      <c r="A1411" s="58">
        <v>24</v>
      </c>
      <c r="B1411" s="59" t="s">
        <v>531</v>
      </c>
      <c r="C1411" s="92" t="s">
        <v>8</v>
      </c>
      <c r="D1411" s="65">
        <v>8</v>
      </c>
      <c r="E1411" s="61">
        <v>8.6184338399999998</v>
      </c>
      <c r="F1411" s="63">
        <f t="shared" ref="F1411" si="411">E1411*$H$7</f>
        <v>11.105896102614484</v>
      </c>
      <c r="G1411" s="63">
        <f>D1411*F1411</f>
        <v>88.847168820915869</v>
      </c>
    </row>
    <row r="1412" spans="1:7" ht="6.95" customHeight="1" x14ac:dyDescent="0.2">
      <c r="A1412" s="58"/>
      <c r="B1412" s="59"/>
      <c r="C1412" s="92"/>
      <c r="D1412" s="65"/>
      <c r="E1412" s="61"/>
      <c r="F1412" s="63"/>
      <c r="G1412" s="63"/>
    </row>
    <row r="1413" spans="1:7" ht="6.95" customHeight="1" x14ac:dyDescent="0.2">
      <c r="A1413" s="58"/>
      <c r="B1413" s="59"/>
      <c r="C1413" s="92"/>
      <c r="D1413" s="65"/>
      <c r="E1413" s="61"/>
      <c r="F1413" s="63"/>
      <c r="G1413" s="63"/>
    </row>
    <row r="1414" spans="1:7" ht="6.95" customHeight="1" x14ac:dyDescent="0.2">
      <c r="A1414" s="58"/>
      <c r="B1414" s="59"/>
      <c r="C1414" s="92"/>
      <c r="D1414" s="65"/>
      <c r="E1414" s="61"/>
      <c r="F1414" s="63"/>
      <c r="G1414" s="63"/>
    </row>
    <row r="1415" spans="1:7" ht="6.95" customHeight="1" x14ac:dyDescent="0.2">
      <c r="A1415" s="58">
        <v>25</v>
      </c>
      <c r="B1415" s="59" t="s">
        <v>345</v>
      </c>
      <c r="C1415" s="92" t="s">
        <v>8</v>
      </c>
      <c r="D1415" s="65">
        <v>2</v>
      </c>
      <c r="E1415" s="61">
        <v>3.6421458659999995</v>
      </c>
      <c r="F1415" s="63">
        <f t="shared" ref="F1415" si="412">E1415*$H$7</f>
        <v>4.6933461843878179</v>
      </c>
      <c r="G1415" s="63">
        <f>D1415*F1415</f>
        <v>9.3866923687756358</v>
      </c>
    </row>
    <row r="1416" spans="1:7" ht="6.95" customHeight="1" x14ac:dyDescent="0.2">
      <c r="A1416" s="58"/>
      <c r="B1416" s="59"/>
      <c r="C1416" s="92"/>
      <c r="D1416" s="65"/>
      <c r="E1416" s="61"/>
      <c r="F1416" s="63"/>
      <c r="G1416" s="63"/>
    </row>
    <row r="1417" spans="1:7" ht="6.95" customHeight="1" x14ac:dyDescent="0.2">
      <c r="A1417" s="58"/>
      <c r="B1417" s="59"/>
      <c r="C1417" s="92"/>
      <c r="D1417" s="65"/>
      <c r="E1417" s="61"/>
      <c r="F1417" s="63"/>
      <c r="G1417" s="63"/>
    </row>
    <row r="1418" spans="1:7" ht="6.95" customHeight="1" x14ac:dyDescent="0.2">
      <c r="A1418" s="58"/>
      <c r="B1418" s="59"/>
      <c r="C1418" s="92"/>
      <c r="D1418" s="65"/>
      <c r="E1418" s="61"/>
      <c r="F1418" s="63"/>
      <c r="G1418" s="63"/>
    </row>
    <row r="1419" spans="1:7" ht="6.95" customHeight="1" x14ac:dyDescent="0.2">
      <c r="A1419" s="58">
        <v>26</v>
      </c>
      <c r="B1419" s="59" t="s">
        <v>346</v>
      </c>
      <c r="C1419" s="92" t="s">
        <v>8</v>
      </c>
      <c r="D1419" s="65">
        <v>1</v>
      </c>
      <c r="E1419" s="61">
        <v>80.153708399999999</v>
      </c>
      <c r="F1419" s="63">
        <f t="shared" ref="F1419" si="413">E1419*$H$7</f>
        <v>103.2877636767538</v>
      </c>
      <c r="G1419" s="63">
        <f>D1419*F1419</f>
        <v>103.2877636767538</v>
      </c>
    </row>
    <row r="1420" spans="1:7" ht="6.95" customHeight="1" x14ac:dyDescent="0.2">
      <c r="A1420" s="58"/>
      <c r="B1420" s="59"/>
      <c r="C1420" s="92"/>
      <c r="D1420" s="65"/>
      <c r="E1420" s="61"/>
      <c r="F1420" s="63"/>
      <c r="G1420" s="63"/>
    </row>
    <row r="1421" spans="1:7" ht="6.95" customHeight="1" x14ac:dyDescent="0.2">
      <c r="A1421" s="58"/>
      <c r="B1421" s="59"/>
      <c r="C1421" s="92"/>
      <c r="D1421" s="65"/>
      <c r="E1421" s="61"/>
      <c r="F1421" s="63"/>
      <c r="G1421" s="63"/>
    </row>
    <row r="1422" spans="1:7" ht="6.95" customHeight="1" x14ac:dyDescent="0.2">
      <c r="A1422" s="58"/>
      <c r="B1422" s="59"/>
      <c r="C1422" s="92"/>
      <c r="D1422" s="65"/>
      <c r="E1422" s="61"/>
      <c r="F1422" s="63"/>
      <c r="G1422" s="63"/>
    </row>
    <row r="1423" spans="1:7" ht="6.95" customHeight="1" x14ac:dyDescent="0.2">
      <c r="A1423" s="58">
        <v>27</v>
      </c>
      <c r="B1423" s="59" t="s">
        <v>347</v>
      </c>
      <c r="C1423" s="92" t="s">
        <v>8</v>
      </c>
      <c r="D1423" s="65">
        <v>5</v>
      </c>
      <c r="E1423" s="61">
        <v>169.28775569999999</v>
      </c>
      <c r="F1423" s="63">
        <f t="shared" ref="F1423" si="414">E1423*$H$7</f>
        <v>218.1477819697439</v>
      </c>
      <c r="G1423" s="63">
        <f>D1423*F1423</f>
        <v>1090.7389098487195</v>
      </c>
    </row>
    <row r="1424" spans="1:7" ht="6.95" customHeight="1" x14ac:dyDescent="0.2">
      <c r="A1424" s="58"/>
      <c r="B1424" s="59"/>
      <c r="C1424" s="92"/>
      <c r="D1424" s="65"/>
      <c r="E1424" s="61"/>
      <c r="F1424" s="63"/>
      <c r="G1424" s="63"/>
    </row>
    <row r="1425" spans="1:7" ht="6.95" customHeight="1" x14ac:dyDescent="0.2">
      <c r="A1425" s="58"/>
      <c r="B1425" s="59"/>
      <c r="C1425" s="92"/>
      <c r="D1425" s="65"/>
      <c r="E1425" s="61"/>
      <c r="F1425" s="63"/>
      <c r="G1425" s="63"/>
    </row>
    <row r="1426" spans="1:7" ht="6.95" customHeight="1" x14ac:dyDescent="0.2">
      <c r="A1426" s="58"/>
      <c r="B1426" s="59"/>
      <c r="C1426" s="92"/>
      <c r="D1426" s="65"/>
      <c r="E1426" s="61"/>
      <c r="F1426" s="63"/>
      <c r="G1426" s="63"/>
    </row>
    <row r="1427" spans="1:7" ht="6.95" customHeight="1" x14ac:dyDescent="0.2">
      <c r="A1427" s="58">
        <v>28</v>
      </c>
      <c r="B1427" s="59" t="s">
        <v>348</v>
      </c>
      <c r="C1427" s="92" t="s">
        <v>8</v>
      </c>
      <c r="D1427" s="65">
        <v>7</v>
      </c>
      <c r="E1427" s="61">
        <v>147.08600067</v>
      </c>
      <c r="F1427" s="63">
        <f t="shared" ref="F1427" si="415">E1427*$H$7</f>
        <v>189.53813093146681</v>
      </c>
      <c r="G1427" s="63">
        <f>D1427*F1427</f>
        <v>1326.7669165202676</v>
      </c>
    </row>
    <row r="1428" spans="1:7" ht="6.95" customHeight="1" x14ac:dyDescent="0.2">
      <c r="A1428" s="58"/>
      <c r="B1428" s="59"/>
      <c r="C1428" s="92"/>
      <c r="D1428" s="65"/>
      <c r="E1428" s="61"/>
      <c r="F1428" s="63"/>
      <c r="G1428" s="63"/>
    </row>
    <row r="1429" spans="1:7" ht="6.95" customHeight="1" x14ac:dyDescent="0.2">
      <c r="A1429" s="58"/>
      <c r="B1429" s="59"/>
      <c r="C1429" s="92"/>
      <c r="D1429" s="65"/>
      <c r="E1429" s="61"/>
      <c r="F1429" s="63"/>
      <c r="G1429" s="63"/>
    </row>
    <row r="1430" spans="1:7" ht="6.95" customHeight="1" x14ac:dyDescent="0.2">
      <c r="A1430" s="58"/>
      <c r="B1430" s="59"/>
      <c r="C1430" s="92"/>
      <c r="D1430" s="65"/>
      <c r="E1430" s="61"/>
      <c r="F1430" s="63"/>
      <c r="G1430" s="63"/>
    </row>
    <row r="1431" spans="1:7" ht="6.95" customHeight="1" x14ac:dyDescent="0.2">
      <c r="A1431" s="58">
        <v>29</v>
      </c>
      <c r="B1431" s="59" t="s">
        <v>349</v>
      </c>
      <c r="C1431" s="92" t="s">
        <v>8</v>
      </c>
      <c r="D1431" s="65">
        <v>2</v>
      </c>
      <c r="E1431" s="61">
        <v>202.59501811999999</v>
      </c>
      <c r="F1431" s="63">
        <f t="shared" ref="F1431" si="416">E1431*$H$7</f>
        <v>261.0682246819938</v>
      </c>
      <c r="G1431" s="63">
        <f>D1431*F1431</f>
        <v>522.13644936398759</v>
      </c>
    </row>
    <row r="1432" spans="1:7" ht="6.95" customHeight="1" x14ac:dyDescent="0.2">
      <c r="A1432" s="58"/>
      <c r="B1432" s="59"/>
      <c r="C1432" s="92"/>
      <c r="D1432" s="65"/>
      <c r="E1432" s="61"/>
      <c r="F1432" s="63"/>
      <c r="G1432" s="63"/>
    </row>
    <row r="1433" spans="1:7" ht="6.95" customHeight="1" x14ac:dyDescent="0.2">
      <c r="A1433" s="58"/>
      <c r="B1433" s="59"/>
      <c r="C1433" s="92"/>
      <c r="D1433" s="65"/>
      <c r="E1433" s="61"/>
      <c r="F1433" s="63"/>
      <c r="G1433" s="63"/>
    </row>
    <row r="1434" spans="1:7" ht="6.95" customHeight="1" x14ac:dyDescent="0.2">
      <c r="A1434" s="58"/>
      <c r="B1434" s="59"/>
      <c r="C1434" s="92"/>
      <c r="D1434" s="65"/>
      <c r="E1434" s="61"/>
      <c r="F1434" s="63"/>
      <c r="G1434" s="63"/>
    </row>
    <row r="1435" spans="1:7" ht="6.95" customHeight="1" x14ac:dyDescent="0.2">
      <c r="A1435" s="58">
        <v>30</v>
      </c>
      <c r="B1435" s="59" t="s">
        <v>350</v>
      </c>
      <c r="C1435" s="92" t="s">
        <v>8</v>
      </c>
      <c r="D1435" s="65">
        <v>1</v>
      </c>
      <c r="E1435" s="61">
        <v>12.122926459199999</v>
      </c>
      <c r="F1435" s="63">
        <f t="shared" ref="F1435" si="417">E1435*$H$7</f>
        <v>15.621859402184755</v>
      </c>
      <c r="G1435" s="63">
        <f>D1435*F1435</f>
        <v>15.621859402184755</v>
      </c>
    </row>
    <row r="1436" spans="1:7" ht="6.95" customHeight="1" x14ac:dyDescent="0.2">
      <c r="A1436" s="58"/>
      <c r="B1436" s="59"/>
      <c r="C1436" s="92"/>
      <c r="D1436" s="65"/>
      <c r="E1436" s="61"/>
      <c r="F1436" s="63"/>
      <c r="G1436" s="63"/>
    </row>
    <row r="1437" spans="1:7" ht="6.95" customHeight="1" x14ac:dyDescent="0.2">
      <c r="A1437" s="58"/>
      <c r="B1437" s="59"/>
      <c r="C1437" s="92"/>
      <c r="D1437" s="65"/>
      <c r="E1437" s="61"/>
      <c r="F1437" s="63"/>
      <c r="G1437" s="63"/>
    </row>
    <row r="1438" spans="1:7" ht="6.95" customHeight="1" x14ac:dyDescent="0.2">
      <c r="A1438" s="58"/>
      <c r="B1438" s="59"/>
      <c r="C1438" s="92"/>
      <c r="D1438" s="65"/>
      <c r="E1438" s="61"/>
      <c r="F1438" s="63"/>
      <c r="G1438" s="63"/>
    </row>
    <row r="1439" spans="1:7" ht="6.95" customHeight="1" x14ac:dyDescent="0.2">
      <c r="A1439" s="58">
        <v>31</v>
      </c>
      <c r="B1439" s="59" t="s">
        <v>351</v>
      </c>
      <c r="C1439" s="92" t="s">
        <v>8</v>
      </c>
      <c r="D1439" s="65">
        <v>2</v>
      </c>
      <c r="E1439" s="61">
        <v>19.33147928</v>
      </c>
      <c r="F1439" s="63">
        <f t="shared" ref="F1439" si="418">E1439*$H$7</f>
        <v>24.91095300831649</v>
      </c>
      <c r="G1439" s="63">
        <f>D1439*F1439</f>
        <v>49.82190601663298</v>
      </c>
    </row>
    <row r="1440" spans="1:7" ht="6.95" customHeight="1" x14ac:dyDescent="0.2">
      <c r="A1440" s="58"/>
      <c r="B1440" s="59"/>
      <c r="C1440" s="92"/>
      <c r="D1440" s="65"/>
      <c r="E1440" s="61"/>
      <c r="F1440" s="63"/>
      <c r="G1440" s="63"/>
    </row>
    <row r="1441" spans="1:7" ht="6.95" customHeight="1" x14ac:dyDescent="0.2">
      <c r="A1441" s="58"/>
      <c r="B1441" s="59"/>
      <c r="C1441" s="92"/>
      <c r="D1441" s="65"/>
      <c r="E1441" s="61"/>
      <c r="F1441" s="63"/>
      <c r="G1441" s="63"/>
    </row>
    <row r="1442" spans="1:7" ht="6.95" customHeight="1" x14ac:dyDescent="0.2">
      <c r="A1442" s="58"/>
      <c r="B1442" s="59"/>
      <c r="C1442" s="92"/>
      <c r="D1442" s="65"/>
      <c r="E1442" s="61"/>
      <c r="F1442" s="63"/>
      <c r="G1442" s="63"/>
    </row>
    <row r="1443" spans="1:7" ht="6.95" customHeight="1" x14ac:dyDescent="0.2">
      <c r="A1443" s="58">
        <v>32</v>
      </c>
      <c r="B1443" s="59" t="s">
        <v>352</v>
      </c>
      <c r="C1443" s="92" t="s">
        <v>8</v>
      </c>
      <c r="D1443" s="65">
        <v>1</v>
      </c>
      <c r="E1443" s="61">
        <v>7.7195626524000005</v>
      </c>
      <c r="F1443" s="63">
        <f t="shared" ref="F1443" si="419">E1443*$H$7</f>
        <v>9.947591681596931</v>
      </c>
      <c r="G1443" s="63">
        <f>D1443*F1443</f>
        <v>9.947591681596931</v>
      </c>
    </row>
    <row r="1444" spans="1:7" ht="6.95" customHeight="1" x14ac:dyDescent="0.2">
      <c r="A1444" s="58"/>
      <c r="B1444" s="59"/>
      <c r="C1444" s="92"/>
      <c r="D1444" s="65"/>
      <c r="E1444" s="61"/>
      <c r="F1444" s="63"/>
      <c r="G1444" s="63"/>
    </row>
    <row r="1445" spans="1:7" ht="6.95" customHeight="1" x14ac:dyDescent="0.2">
      <c r="A1445" s="58"/>
      <c r="B1445" s="59"/>
      <c r="C1445" s="92"/>
      <c r="D1445" s="65"/>
      <c r="E1445" s="61"/>
      <c r="F1445" s="63"/>
      <c r="G1445" s="63"/>
    </row>
    <row r="1446" spans="1:7" ht="6.95" customHeight="1" x14ac:dyDescent="0.2">
      <c r="A1446" s="58"/>
      <c r="B1446" s="59"/>
      <c r="C1446" s="92"/>
      <c r="D1446" s="65"/>
      <c r="E1446" s="61"/>
      <c r="F1446" s="63"/>
      <c r="G1446" s="63"/>
    </row>
    <row r="1447" spans="1:7" ht="6.95" customHeight="1" x14ac:dyDescent="0.2">
      <c r="A1447" s="58">
        <v>33</v>
      </c>
      <c r="B1447" s="59" t="s">
        <v>353</v>
      </c>
      <c r="C1447" s="92" t="s">
        <v>8</v>
      </c>
      <c r="D1447" s="65">
        <v>4</v>
      </c>
      <c r="E1447" s="61">
        <v>157.04129186799997</v>
      </c>
      <c r="F1447" s="63">
        <f t="shared" ref="F1447" si="420">E1447*$H$7</f>
        <v>202.36672969649024</v>
      </c>
      <c r="G1447" s="63">
        <f>D1447*F1447</f>
        <v>809.46691878596096</v>
      </c>
    </row>
    <row r="1448" spans="1:7" ht="6.95" customHeight="1" x14ac:dyDescent="0.2">
      <c r="A1448" s="58"/>
      <c r="B1448" s="59"/>
      <c r="C1448" s="92"/>
      <c r="D1448" s="65"/>
      <c r="E1448" s="61"/>
      <c r="F1448" s="63"/>
      <c r="G1448" s="63"/>
    </row>
    <row r="1449" spans="1:7" ht="6.95" customHeight="1" x14ac:dyDescent="0.2">
      <c r="A1449" s="58"/>
      <c r="B1449" s="59"/>
      <c r="C1449" s="92"/>
      <c r="D1449" s="65"/>
      <c r="E1449" s="61"/>
      <c r="F1449" s="63"/>
      <c r="G1449" s="63"/>
    </row>
    <row r="1450" spans="1:7" ht="6.95" customHeight="1" x14ac:dyDescent="0.2">
      <c r="A1450" s="58"/>
      <c r="B1450" s="59"/>
      <c r="C1450" s="92"/>
      <c r="D1450" s="65"/>
      <c r="E1450" s="61"/>
      <c r="F1450" s="63"/>
      <c r="G1450" s="63"/>
    </row>
    <row r="1451" spans="1:7" ht="6.95" customHeight="1" x14ac:dyDescent="0.2">
      <c r="A1451" s="58">
        <v>34</v>
      </c>
      <c r="B1451" s="59" t="s">
        <v>354</v>
      </c>
      <c r="C1451" s="92" t="s">
        <v>8</v>
      </c>
      <c r="D1451" s="65">
        <v>4</v>
      </c>
      <c r="E1451" s="61">
        <v>107.63281280999999</v>
      </c>
      <c r="F1451" s="63">
        <f t="shared" ref="F1451" si="421">E1451*$H$7</f>
        <v>138.69791872765751</v>
      </c>
      <c r="G1451" s="63">
        <f>D1451*F1451</f>
        <v>554.79167491063004</v>
      </c>
    </row>
    <row r="1452" spans="1:7" ht="6.95" customHeight="1" x14ac:dyDescent="0.2">
      <c r="A1452" s="58"/>
      <c r="B1452" s="59"/>
      <c r="C1452" s="92"/>
      <c r="D1452" s="65"/>
      <c r="E1452" s="61"/>
      <c r="F1452" s="63"/>
      <c r="G1452" s="63"/>
    </row>
    <row r="1453" spans="1:7" ht="6.95" customHeight="1" x14ac:dyDescent="0.2">
      <c r="A1453" s="58"/>
      <c r="B1453" s="59"/>
      <c r="C1453" s="92"/>
      <c r="D1453" s="65"/>
      <c r="E1453" s="61"/>
      <c r="F1453" s="63"/>
      <c r="G1453" s="63"/>
    </row>
    <row r="1454" spans="1:7" ht="6.95" customHeight="1" x14ac:dyDescent="0.2">
      <c r="A1454" s="58"/>
      <c r="B1454" s="59"/>
      <c r="C1454" s="92"/>
      <c r="D1454" s="65"/>
      <c r="E1454" s="61"/>
      <c r="F1454" s="63"/>
      <c r="G1454" s="63"/>
    </row>
    <row r="1455" spans="1:7" ht="6.95" customHeight="1" x14ac:dyDescent="0.2">
      <c r="A1455" s="58">
        <v>35</v>
      </c>
      <c r="B1455" s="59" t="s">
        <v>355</v>
      </c>
      <c r="C1455" s="92" t="s">
        <v>8</v>
      </c>
      <c r="D1455" s="65">
        <v>3</v>
      </c>
      <c r="E1455" s="61">
        <v>20.380701599999998</v>
      </c>
      <c r="F1455" s="63">
        <f t="shared" ref="F1455" si="422">E1455*$H$7</f>
        <v>26.263003078061427</v>
      </c>
      <c r="G1455" s="63">
        <f>D1455*F1455</f>
        <v>78.789009234184277</v>
      </c>
    </row>
    <row r="1456" spans="1:7" ht="6.95" customHeight="1" x14ac:dyDescent="0.2">
      <c r="A1456" s="58"/>
      <c r="B1456" s="59"/>
      <c r="C1456" s="92"/>
      <c r="D1456" s="65"/>
      <c r="E1456" s="61"/>
      <c r="F1456" s="63"/>
      <c r="G1456" s="63"/>
    </row>
    <row r="1457" spans="1:7" ht="6.95" customHeight="1" x14ac:dyDescent="0.2">
      <c r="A1457" s="58"/>
      <c r="B1457" s="59"/>
      <c r="C1457" s="92"/>
      <c r="D1457" s="65"/>
      <c r="E1457" s="61"/>
      <c r="F1457" s="63"/>
      <c r="G1457" s="63"/>
    </row>
    <row r="1458" spans="1:7" ht="6.95" customHeight="1" x14ac:dyDescent="0.2">
      <c r="A1458" s="58"/>
      <c r="B1458" s="59"/>
      <c r="C1458" s="92"/>
      <c r="D1458" s="65"/>
      <c r="E1458" s="61"/>
      <c r="F1458" s="63"/>
      <c r="G1458" s="63"/>
    </row>
    <row r="1459" spans="1:7" ht="6.95" customHeight="1" x14ac:dyDescent="0.2">
      <c r="A1459" s="58">
        <v>36</v>
      </c>
      <c r="B1459" s="59" t="s">
        <v>356</v>
      </c>
      <c r="C1459" s="92" t="s">
        <v>8</v>
      </c>
      <c r="D1459" s="65">
        <v>2</v>
      </c>
      <c r="E1459" s="61">
        <v>16.983917999999999</v>
      </c>
      <c r="F1459" s="63">
        <f t="shared" ref="F1459" si="423">E1459*$H$7</f>
        <v>21.885835898384521</v>
      </c>
      <c r="G1459" s="63">
        <f>D1459*F1459</f>
        <v>43.771671796769041</v>
      </c>
    </row>
    <row r="1460" spans="1:7" ht="6.95" customHeight="1" x14ac:dyDescent="0.2">
      <c r="A1460" s="58"/>
      <c r="B1460" s="59"/>
      <c r="C1460" s="92"/>
      <c r="D1460" s="65"/>
      <c r="E1460" s="61"/>
      <c r="F1460" s="63"/>
      <c r="G1460" s="63"/>
    </row>
    <row r="1461" spans="1:7" ht="6.95" customHeight="1" x14ac:dyDescent="0.2">
      <c r="A1461" s="58"/>
      <c r="B1461" s="59"/>
      <c r="C1461" s="92"/>
      <c r="D1461" s="65"/>
      <c r="E1461" s="61"/>
      <c r="F1461" s="63"/>
      <c r="G1461" s="63"/>
    </row>
    <row r="1462" spans="1:7" ht="6.95" customHeight="1" x14ac:dyDescent="0.2">
      <c r="A1462" s="58"/>
      <c r="B1462" s="59"/>
      <c r="C1462" s="92"/>
      <c r="D1462" s="65"/>
      <c r="E1462" s="61"/>
      <c r="F1462" s="63"/>
      <c r="G1462" s="63"/>
    </row>
    <row r="1463" spans="1:7" ht="6.95" customHeight="1" x14ac:dyDescent="0.2">
      <c r="A1463" s="58">
        <v>37</v>
      </c>
      <c r="B1463" s="59" t="s">
        <v>357</v>
      </c>
      <c r="C1463" s="92" t="s">
        <v>8</v>
      </c>
      <c r="D1463" s="65">
        <v>2</v>
      </c>
      <c r="E1463" s="61">
        <v>15.851656800000001</v>
      </c>
      <c r="F1463" s="63">
        <f t="shared" ref="F1463" si="424">E1463*$H$7</f>
        <v>20.426780171825555</v>
      </c>
      <c r="G1463" s="63">
        <f>D1463*F1463</f>
        <v>40.853560343651111</v>
      </c>
    </row>
    <row r="1464" spans="1:7" ht="6.95" customHeight="1" x14ac:dyDescent="0.2">
      <c r="A1464" s="58"/>
      <c r="B1464" s="59"/>
      <c r="C1464" s="92"/>
      <c r="D1464" s="65"/>
      <c r="E1464" s="61"/>
      <c r="F1464" s="63"/>
      <c r="G1464" s="63"/>
    </row>
    <row r="1465" spans="1:7" ht="6.95" customHeight="1" x14ac:dyDescent="0.2">
      <c r="A1465" s="58"/>
      <c r="B1465" s="59"/>
      <c r="C1465" s="92"/>
      <c r="D1465" s="65"/>
      <c r="E1465" s="61"/>
      <c r="F1465" s="63"/>
      <c r="G1465" s="63"/>
    </row>
    <row r="1466" spans="1:7" ht="6.95" customHeight="1" x14ac:dyDescent="0.2">
      <c r="A1466" s="58"/>
      <c r="B1466" s="59"/>
      <c r="C1466" s="92"/>
      <c r="D1466" s="65"/>
      <c r="E1466" s="61"/>
      <c r="F1466" s="63"/>
      <c r="G1466" s="63"/>
    </row>
    <row r="1467" spans="1:7" ht="6.95" customHeight="1" x14ac:dyDescent="0.2">
      <c r="A1467" s="58">
        <v>38</v>
      </c>
      <c r="B1467" s="59" t="s">
        <v>358</v>
      </c>
      <c r="C1467" s="92" t="s">
        <v>8</v>
      </c>
      <c r="D1467" s="65">
        <v>14</v>
      </c>
      <c r="E1467" s="61">
        <v>10.416803039999998</v>
      </c>
      <c r="F1467" s="63">
        <f t="shared" ref="F1467" si="425">E1467*$H$7</f>
        <v>13.423312684342505</v>
      </c>
      <c r="G1467" s="63">
        <f>D1467*F1467</f>
        <v>187.92637758079508</v>
      </c>
    </row>
    <row r="1468" spans="1:7" ht="6.95" customHeight="1" x14ac:dyDescent="0.2">
      <c r="A1468" s="58"/>
      <c r="B1468" s="59"/>
      <c r="C1468" s="92"/>
      <c r="D1468" s="65"/>
      <c r="E1468" s="61"/>
      <c r="F1468" s="63"/>
      <c r="G1468" s="63"/>
    </row>
    <row r="1469" spans="1:7" ht="6.95" customHeight="1" x14ac:dyDescent="0.2">
      <c r="A1469" s="58"/>
      <c r="B1469" s="59"/>
      <c r="C1469" s="92"/>
      <c r="D1469" s="65"/>
      <c r="E1469" s="61"/>
      <c r="F1469" s="63"/>
      <c r="G1469" s="63"/>
    </row>
    <row r="1470" spans="1:7" ht="6.95" customHeight="1" x14ac:dyDescent="0.2">
      <c r="A1470" s="58"/>
      <c r="B1470" s="59"/>
      <c r="C1470" s="92"/>
      <c r="D1470" s="65"/>
      <c r="E1470" s="61"/>
      <c r="F1470" s="63"/>
      <c r="G1470" s="63"/>
    </row>
    <row r="1471" spans="1:7" ht="6.95" customHeight="1" x14ac:dyDescent="0.2">
      <c r="A1471" s="58">
        <v>39</v>
      </c>
      <c r="B1471" s="59" t="s">
        <v>359</v>
      </c>
      <c r="C1471" s="90" t="s">
        <v>9</v>
      </c>
      <c r="D1471" s="58">
        <v>56</v>
      </c>
      <c r="E1471" s="61">
        <v>33.932773181999998</v>
      </c>
      <c r="F1471" s="63">
        <f t="shared" ref="F1471" si="426">E1471*$H$7</f>
        <v>43.726489108011187</v>
      </c>
      <c r="G1471" s="63">
        <f>D1471*F1471</f>
        <v>2448.6833900486263</v>
      </c>
    </row>
    <row r="1472" spans="1:7" ht="6.95" customHeight="1" x14ac:dyDescent="0.2">
      <c r="A1472" s="58"/>
      <c r="B1472" s="59"/>
      <c r="C1472" s="90"/>
      <c r="D1472" s="58"/>
      <c r="E1472" s="61"/>
      <c r="F1472" s="63"/>
      <c r="G1472" s="63"/>
    </row>
    <row r="1473" spans="1:7" ht="6.95" customHeight="1" x14ac:dyDescent="0.2">
      <c r="A1473" s="58"/>
      <c r="B1473" s="59"/>
      <c r="C1473" s="90"/>
      <c r="D1473" s="58"/>
      <c r="E1473" s="61"/>
      <c r="F1473" s="63"/>
      <c r="G1473" s="63"/>
    </row>
    <row r="1474" spans="1:7" x14ac:dyDescent="0.2">
      <c r="A1474" s="58"/>
      <c r="B1474" s="59"/>
      <c r="C1474" s="90"/>
      <c r="D1474" s="58"/>
      <c r="E1474" s="61"/>
      <c r="F1474" s="63"/>
      <c r="G1474" s="63"/>
    </row>
    <row r="1475" spans="1:7" ht="6.95" customHeight="1" x14ac:dyDescent="0.2">
      <c r="A1475" s="58">
        <v>40</v>
      </c>
      <c r="B1475" s="59" t="s">
        <v>360</v>
      </c>
      <c r="C1475" s="90" t="s">
        <v>9</v>
      </c>
      <c r="D1475" s="58">
        <v>8</v>
      </c>
      <c r="E1475" s="61">
        <v>27.296816741039997</v>
      </c>
      <c r="F1475" s="63">
        <f t="shared" ref="F1475" si="427">E1475*$H$7</f>
        <v>35.175255305794387</v>
      </c>
      <c r="G1475" s="63">
        <f>D1475*F1475</f>
        <v>281.4020424463551</v>
      </c>
    </row>
    <row r="1476" spans="1:7" ht="6.95" customHeight="1" x14ac:dyDescent="0.2">
      <c r="A1476" s="58"/>
      <c r="B1476" s="59"/>
      <c r="C1476" s="90"/>
      <c r="D1476" s="58"/>
      <c r="E1476" s="61"/>
      <c r="F1476" s="63"/>
      <c r="G1476" s="63"/>
    </row>
    <row r="1477" spans="1:7" ht="6.95" customHeight="1" x14ac:dyDescent="0.2">
      <c r="A1477" s="58"/>
      <c r="B1477" s="59"/>
      <c r="C1477" s="90"/>
      <c r="D1477" s="58"/>
      <c r="E1477" s="61"/>
      <c r="F1477" s="63"/>
      <c r="G1477" s="63"/>
    </row>
    <row r="1478" spans="1:7" x14ac:dyDescent="0.2">
      <c r="A1478" s="58"/>
      <c r="B1478" s="59"/>
      <c r="C1478" s="90"/>
      <c r="D1478" s="58"/>
      <c r="E1478" s="61"/>
      <c r="F1478" s="63"/>
      <c r="G1478" s="63"/>
    </row>
    <row r="1479" spans="1:7" ht="6.95" customHeight="1" x14ac:dyDescent="0.2">
      <c r="A1479" s="58">
        <v>41</v>
      </c>
      <c r="B1479" s="59" t="s">
        <v>361</v>
      </c>
      <c r="C1479" s="90" t="s">
        <v>9</v>
      </c>
      <c r="D1479" s="58">
        <v>3</v>
      </c>
      <c r="E1479" s="61">
        <v>21.276618930039994</v>
      </c>
      <c r="F1479" s="63">
        <f t="shared" ref="F1479" si="428">E1479*$H$7</f>
        <v>27.417501095761121</v>
      </c>
      <c r="G1479" s="63">
        <f>D1479*F1479</f>
        <v>82.252503287283361</v>
      </c>
    </row>
    <row r="1480" spans="1:7" ht="6.95" customHeight="1" x14ac:dyDescent="0.2">
      <c r="A1480" s="58"/>
      <c r="B1480" s="59"/>
      <c r="C1480" s="90"/>
      <c r="D1480" s="58"/>
      <c r="E1480" s="61"/>
      <c r="F1480" s="63"/>
      <c r="G1480" s="63"/>
    </row>
    <row r="1481" spans="1:7" ht="6.95" customHeight="1" x14ac:dyDescent="0.2">
      <c r="A1481" s="58"/>
      <c r="B1481" s="59"/>
      <c r="C1481" s="90"/>
      <c r="D1481" s="58"/>
      <c r="E1481" s="61"/>
      <c r="F1481" s="63"/>
      <c r="G1481" s="63"/>
    </row>
    <row r="1482" spans="1:7" x14ac:dyDescent="0.2">
      <c r="A1482" s="58"/>
      <c r="B1482" s="59"/>
      <c r="C1482" s="90"/>
      <c r="D1482" s="58"/>
      <c r="E1482" s="61"/>
      <c r="F1482" s="63"/>
      <c r="G1482" s="63"/>
    </row>
    <row r="1483" spans="1:7" ht="6.95" customHeight="1" x14ac:dyDescent="0.2">
      <c r="A1483" s="58">
        <v>42</v>
      </c>
      <c r="B1483" s="59" t="s">
        <v>362</v>
      </c>
      <c r="C1483" s="90" t="s">
        <v>9</v>
      </c>
      <c r="D1483" s="58">
        <v>2</v>
      </c>
      <c r="E1483" s="61">
        <v>13.945072132120002</v>
      </c>
      <c r="F1483" s="63">
        <f t="shared" ref="F1483" si="429">E1483*$H$7</f>
        <v>17.969914849725107</v>
      </c>
      <c r="G1483" s="63">
        <f>D1483*F1483</f>
        <v>35.939829699450215</v>
      </c>
    </row>
    <row r="1484" spans="1:7" ht="6.95" customHeight="1" x14ac:dyDescent="0.2">
      <c r="A1484" s="58"/>
      <c r="B1484" s="59"/>
      <c r="C1484" s="90"/>
      <c r="D1484" s="58"/>
      <c r="E1484" s="61"/>
      <c r="F1484" s="63"/>
      <c r="G1484" s="63"/>
    </row>
    <row r="1485" spans="1:7" ht="6.95" customHeight="1" x14ac:dyDescent="0.2">
      <c r="A1485" s="58"/>
      <c r="B1485" s="59"/>
      <c r="C1485" s="90"/>
      <c r="D1485" s="58"/>
      <c r="E1485" s="61"/>
      <c r="F1485" s="63"/>
      <c r="G1485" s="63"/>
    </row>
    <row r="1486" spans="1:7" x14ac:dyDescent="0.2">
      <c r="A1486" s="58"/>
      <c r="B1486" s="59"/>
      <c r="C1486" s="90"/>
      <c r="D1486" s="58"/>
      <c r="E1486" s="61"/>
      <c r="F1486" s="63"/>
      <c r="G1486" s="63"/>
    </row>
    <row r="1487" spans="1:7" ht="6.95" customHeight="1" x14ac:dyDescent="0.2">
      <c r="A1487" s="58">
        <v>43</v>
      </c>
      <c r="B1487" s="59" t="s">
        <v>363</v>
      </c>
      <c r="C1487" s="90" t="s">
        <v>9</v>
      </c>
      <c r="D1487" s="58">
        <v>12</v>
      </c>
      <c r="E1487" s="61">
        <v>4.1996004940000002</v>
      </c>
      <c r="F1487" s="63">
        <f t="shared" ref="F1487" si="430">E1487*$H$7</f>
        <v>5.4116940066749368</v>
      </c>
      <c r="G1487" s="63">
        <f>D1487*F1487</f>
        <v>64.940328080099249</v>
      </c>
    </row>
    <row r="1488" spans="1:7" ht="6.95" customHeight="1" x14ac:dyDescent="0.2">
      <c r="A1488" s="58"/>
      <c r="B1488" s="59"/>
      <c r="C1488" s="90"/>
      <c r="D1488" s="58"/>
      <c r="E1488" s="61"/>
      <c r="F1488" s="63"/>
      <c r="G1488" s="63"/>
    </row>
    <row r="1489" spans="1:7" ht="6.95" customHeight="1" x14ac:dyDescent="0.2">
      <c r="A1489" s="58"/>
      <c r="B1489" s="59"/>
      <c r="C1489" s="90"/>
      <c r="D1489" s="58"/>
      <c r="E1489" s="61"/>
      <c r="F1489" s="63"/>
      <c r="G1489" s="63"/>
    </row>
    <row r="1490" spans="1:7" x14ac:dyDescent="0.2">
      <c r="A1490" s="58"/>
      <c r="B1490" s="59"/>
      <c r="C1490" s="90"/>
      <c r="D1490" s="58"/>
      <c r="E1490" s="61"/>
      <c r="F1490" s="63"/>
      <c r="G1490" s="63"/>
    </row>
    <row r="1491" spans="1:7" ht="6.95" customHeight="1" x14ac:dyDescent="0.2">
      <c r="A1491" s="58">
        <v>44</v>
      </c>
      <c r="B1491" s="59" t="s">
        <v>364</v>
      </c>
      <c r="C1491" s="90" t="s">
        <v>9</v>
      </c>
      <c r="D1491" s="58">
        <v>5</v>
      </c>
      <c r="E1491" s="61">
        <v>3.6973333944799993</v>
      </c>
      <c r="F1491" s="63">
        <f t="shared" ref="F1491" si="431">E1491*$H$7</f>
        <v>4.764462000652987</v>
      </c>
      <c r="G1491" s="63">
        <f>D1491*F1491</f>
        <v>23.822310003264935</v>
      </c>
    </row>
    <row r="1492" spans="1:7" ht="6.95" customHeight="1" x14ac:dyDescent="0.2">
      <c r="A1492" s="58"/>
      <c r="B1492" s="59"/>
      <c r="C1492" s="90"/>
      <c r="D1492" s="58"/>
      <c r="E1492" s="61"/>
      <c r="F1492" s="63"/>
      <c r="G1492" s="63"/>
    </row>
    <row r="1493" spans="1:7" ht="6.95" customHeight="1" x14ac:dyDescent="0.2">
      <c r="A1493" s="58"/>
      <c r="B1493" s="59"/>
      <c r="C1493" s="90"/>
      <c r="D1493" s="58"/>
      <c r="E1493" s="61"/>
      <c r="F1493" s="63"/>
      <c r="G1493" s="63"/>
    </row>
    <row r="1494" spans="1:7" x14ac:dyDescent="0.2">
      <c r="A1494" s="58"/>
      <c r="B1494" s="59"/>
      <c r="C1494" s="90"/>
      <c r="D1494" s="58"/>
      <c r="E1494" s="61"/>
      <c r="F1494" s="63"/>
      <c r="G1494" s="63"/>
    </row>
    <row r="1495" spans="1:7" ht="6.95" customHeight="1" x14ac:dyDescent="0.2">
      <c r="A1495" s="58">
        <v>45</v>
      </c>
      <c r="B1495" s="59" t="s">
        <v>365</v>
      </c>
      <c r="C1495" s="90" t="s">
        <v>9</v>
      </c>
      <c r="D1495" s="58">
        <v>8</v>
      </c>
      <c r="E1495" s="61">
        <v>2.8133011702399999</v>
      </c>
      <c r="F1495" s="63">
        <f t="shared" ref="F1495" si="432">E1495*$H$7</f>
        <v>3.6252793816247686</v>
      </c>
      <c r="G1495" s="63">
        <f>D1495*F1495</f>
        <v>29.002235052998149</v>
      </c>
    </row>
    <row r="1496" spans="1:7" ht="6.95" customHeight="1" x14ac:dyDescent="0.2">
      <c r="A1496" s="58"/>
      <c r="B1496" s="59"/>
      <c r="C1496" s="90"/>
      <c r="D1496" s="58"/>
      <c r="E1496" s="61"/>
      <c r="F1496" s="63"/>
      <c r="G1496" s="63"/>
    </row>
    <row r="1497" spans="1:7" ht="6.95" customHeight="1" x14ac:dyDescent="0.2">
      <c r="A1497" s="58"/>
      <c r="B1497" s="59"/>
      <c r="C1497" s="90"/>
      <c r="D1497" s="58"/>
      <c r="E1497" s="61"/>
      <c r="F1497" s="63"/>
      <c r="G1497" s="63"/>
    </row>
    <row r="1498" spans="1:7" x14ac:dyDescent="0.2">
      <c r="A1498" s="58"/>
      <c r="B1498" s="59"/>
      <c r="C1498" s="90"/>
      <c r="D1498" s="58"/>
      <c r="E1498" s="61"/>
      <c r="F1498" s="63"/>
      <c r="G1498" s="63"/>
    </row>
    <row r="1499" spans="1:7" ht="6.95" customHeight="1" x14ac:dyDescent="0.2">
      <c r="A1499" s="58">
        <v>46</v>
      </c>
      <c r="B1499" s="59" t="s">
        <v>366</v>
      </c>
      <c r="C1499" s="90" t="s">
        <v>9</v>
      </c>
      <c r="D1499" s="58">
        <v>2</v>
      </c>
      <c r="E1499" s="61">
        <v>2.8414925869999998</v>
      </c>
      <c r="F1499" s="63">
        <f t="shared" ref="F1499" si="433">E1499*$H$7</f>
        <v>3.6616074374333474</v>
      </c>
      <c r="G1499" s="63">
        <f>D1499*F1499</f>
        <v>7.3232148748666948</v>
      </c>
    </row>
    <row r="1500" spans="1:7" ht="6.95" customHeight="1" x14ac:dyDescent="0.2">
      <c r="A1500" s="58"/>
      <c r="B1500" s="59"/>
      <c r="C1500" s="90"/>
      <c r="D1500" s="58"/>
      <c r="E1500" s="61"/>
      <c r="F1500" s="63"/>
      <c r="G1500" s="63"/>
    </row>
    <row r="1501" spans="1:7" ht="6.95" customHeight="1" x14ac:dyDescent="0.2">
      <c r="A1501" s="58"/>
      <c r="B1501" s="59"/>
      <c r="C1501" s="90"/>
      <c r="D1501" s="58"/>
      <c r="E1501" s="61"/>
      <c r="F1501" s="63"/>
      <c r="G1501" s="63"/>
    </row>
    <row r="1502" spans="1:7" x14ac:dyDescent="0.2">
      <c r="A1502" s="58"/>
      <c r="B1502" s="59"/>
      <c r="C1502" s="90"/>
      <c r="D1502" s="58"/>
      <c r="E1502" s="61"/>
      <c r="F1502" s="63"/>
      <c r="G1502" s="63"/>
    </row>
    <row r="1503" spans="1:7" ht="6.95" customHeight="1" x14ac:dyDescent="0.2">
      <c r="A1503" s="58">
        <v>47</v>
      </c>
      <c r="B1503" s="59" t="s">
        <v>367</v>
      </c>
      <c r="C1503" s="92" t="s">
        <v>8</v>
      </c>
      <c r="D1503" s="65">
        <v>19</v>
      </c>
      <c r="E1503" s="61">
        <v>44.598765579999998</v>
      </c>
      <c r="F1503" s="63">
        <f t="shared" ref="F1503" si="434">E1503*$H$7</f>
        <v>57.470912468748381</v>
      </c>
      <c r="G1503" s="63">
        <f>D1503*F1503</f>
        <v>1091.9473369062193</v>
      </c>
    </row>
    <row r="1504" spans="1:7" ht="6.95" customHeight="1" x14ac:dyDescent="0.2">
      <c r="A1504" s="58"/>
      <c r="B1504" s="59"/>
      <c r="C1504" s="92"/>
      <c r="D1504" s="65"/>
      <c r="E1504" s="61"/>
      <c r="F1504" s="63"/>
      <c r="G1504" s="63"/>
    </row>
    <row r="1505" spans="1:7" ht="6.95" customHeight="1" x14ac:dyDescent="0.2">
      <c r="A1505" s="58"/>
      <c r="B1505" s="59"/>
      <c r="C1505" s="92"/>
      <c r="D1505" s="65"/>
      <c r="E1505" s="61"/>
      <c r="F1505" s="63"/>
      <c r="G1505" s="63"/>
    </row>
    <row r="1506" spans="1:7" ht="6.95" customHeight="1" x14ac:dyDescent="0.2">
      <c r="A1506" s="58"/>
      <c r="B1506" s="59"/>
      <c r="C1506" s="92"/>
      <c r="D1506" s="65"/>
      <c r="E1506" s="61"/>
      <c r="F1506" s="63"/>
      <c r="G1506" s="63"/>
    </row>
    <row r="1507" spans="1:7" ht="6.95" customHeight="1" x14ac:dyDescent="0.2">
      <c r="A1507" s="58">
        <v>48</v>
      </c>
      <c r="B1507" s="59" t="s">
        <v>368</v>
      </c>
      <c r="C1507" s="92" t="s">
        <v>8</v>
      </c>
      <c r="D1507" s="65">
        <v>7</v>
      </c>
      <c r="E1507" s="61">
        <v>45.957479020000001</v>
      </c>
      <c r="F1507" s="63">
        <f t="shared" ref="F1507" si="435">E1507*$H$7</f>
        <v>59.221779340619143</v>
      </c>
      <c r="G1507" s="63">
        <f>D1507*F1507</f>
        <v>414.552455384334</v>
      </c>
    </row>
    <row r="1508" spans="1:7" ht="6.95" customHeight="1" x14ac:dyDescent="0.2">
      <c r="A1508" s="58"/>
      <c r="B1508" s="59"/>
      <c r="C1508" s="92"/>
      <c r="D1508" s="65"/>
      <c r="E1508" s="61"/>
      <c r="F1508" s="63"/>
      <c r="G1508" s="63"/>
    </row>
    <row r="1509" spans="1:7" ht="6.95" customHeight="1" x14ac:dyDescent="0.2">
      <c r="A1509" s="58"/>
      <c r="B1509" s="59"/>
      <c r="C1509" s="92"/>
      <c r="D1509" s="65"/>
      <c r="E1509" s="61"/>
      <c r="F1509" s="63"/>
      <c r="G1509" s="63"/>
    </row>
    <row r="1510" spans="1:7" ht="6.95" customHeight="1" x14ac:dyDescent="0.2">
      <c r="A1510" s="58"/>
      <c r="B1510" s="59"/>
      <c r="C1510" s="92"/>
      <c r="D1510" s="65"/>
      <c r="E1510" s="61"/>
      <c r="F1510" s="63"/>
      <c r="G1510" s="63"/>
    </row>
    <row r="1511" spans="1:7" ht="6.95" customHeight="1" x14ac:dyDescent="0.2">
      <c r="A1511" s="58">
        <v>49</v>
      </c>
      <c r="B1511" s="59" t="s">
        <v>369</v>
      </c>
      <c r="C1511" s="92" t="s">
        <v>8</v>
      </c>
      <c r="D1511" s="65">
        <v>3</v>
      </c>
      <c r="E1511" s="61">
        <v>26.029681900000003</v>
      </c>
      <c r="F1511" s="63">
        <f t="shared" ref="F1511" si="436">E1511*$H$7</f>
        <v>33.542398553181307</v>
      </c>
      <c r="G1511" s="63">
        <f>D1511*F1511</f>
        <v>100.62719565954393</v>
      </c>
    </row>
    <row r="1512" spans="1:7" ht="6.95" customHeight="1" x14ac:dyDescent="0.2">
      <c r="A1512" s="58"/>
      <c r="B1512" s="59"/>
      <c r="C1512" s="92"/>
      <c r="D1512" s="65"/>
      <c r="E1512" s="61"/>
      <c r="F1512" s="63"/>
      <c r="G1512" s="63"/>
    </row>
    <row r="1513" spans="1:7" ht="6.95" customHeight="1" x14ac:dyDescent="0.2">
      <c r="A1513" s="58"/>
      <c r="B1513" s="59"/>
      <c r="C1513" s="92"/>
      <c r="D1513" s="65"/>
      <c r="E1513" s="61"/>
      <c r="F1513" s="63"/>
      <c r="G1513" s="63"/>
    </row>
    <row r="1514" spans="1:7" ht="6.95" customHeight="1" x14ac:dyDescent="0.2">
      <c r="A1514" s="58"/>
      <c r="B1514" s="59"/>
      <c r="C1514" s="92"/>
      <c r="D1514" s="65"/>
      <c r="E1514" s="61"/>
      <c r="F1514" s="63"/>
      <c r="G1514" s="63"/>
    </row>
    <row r="1515" spans="1:7" ht="6.95" customHeight="1" x14ac:dyDescent="0.2">
      <c r="A1515" s="58">
        <v>50</v>
      </c>
      <c r="B1515" s="59" t="s">
        <v>370</v>
      </c>
      <c r="C1515" s="92" t="s">
        <v>8</v>
      </c>
      <c r="D1515" s="65">
        <v>3</v>
      </c>
      <c r="E1515" s="61">
        <v>1.8672278919999998</v>
      </c>
      <c r="F1515" s="63">
        <f t="shared" ref="F1515" si="437">E1515*$H$7</f>
        <v>2.4061493484129195</v>
      </c>
      <c r="G1515" s="63">
        <f>D1515*F1515</f>
        <v>7.2184480452387589</v>
      </c>
    </row>
    <row r="1516" spans="1:7" ht="6.95" customHeight="1" x14ac:dyDescent="0.2">
      <c r="A1516" s="58"/>
      <c r="B1516" s="59"/>
      <c r="C1516" s="92"/>
      <c r="D1516" s="65"/>
      <c r="E1516" s="61"/>
      <c r="F1516" s="63"/>
      <c r="G1516" s="63"/>
    </row>
    <row r="1517" spans="1:7" ht="6.95" customHeight="1" x14ac:dyDescent="0.2">
      <c r="A1517" s="58"/>
      <c r="B1517" s="59"/>
      <c r="C1517" s="92"/>
      <c r="D1517" s="65"/>
      <c r="E1517" s="61"/>
      <c r="F1517" s="63"/>
      <c r="G1517" s="63"/>
    </row>
    <row r="1518" spans="1:7" ht="6.95" customHeight="1" x14ac:dyDescent="0.2">
      <c r="A1518" s="58"/>
      <c r="B1518" s="59"/>
      <c r="C1518" s="92"/>
      <c r="D1518" s="65"/>
      <c r="E1518" s="61"/>
      <c r="F1518" s="63"/>
      <c r="G1518" s="63"/>
    </row>
    <row r="1519" spans="1:7" ht="6.95" customHeight="1" x14ac:dyDescent="0.2">
      <c r="A1519" s="58">
        <v>51</v>
      </c>
      <c r="B1519" s="59" t="s">
        <v>371</v>
      </c>
      <c r="C1519" s="92" t="s">
        <v>8</v>
      </c>
      <c r="D1519" s="65">
        <v>5</v>
      </c>
      <c r="E1519" s="61">
        <v>1.3599748744</v>
      </c>
      <c r="F1519" s="63">
        <f t="shared" ref="F1519" si="438">E1519*$H$7</f>
        <v>1.752492382914502</v>
      </c>
      <c r="G1519" s="63">
        <f>D1519*F1519</f>
        <v>8.7624619145725102</v>
      </c>
    </row>
    <row r="1520" spans="1:7" ht="6.95" customHeight="1" x14ac:dyDescent="0.2">
      <c r="A1520" s="58"/>
      <c r="B1520" s="59"/>
      <c r="C1520" s="92"/>
      <c r="D1520" s="65"/>
      <c r="E1520" s="61"/>
      <c r="F1520" s="63"/>
      <c r="G1520" s="63"/>
    </row>
    <row r="1521" spans="1:7" ht="6.95" customHeight="1" x14ac:dyDescent="0.2">
      <c r="A1521" s="58"/>
      <c r="B1521" s="59"/>
      <c r="C1521" s="92"/>
      <c r="D1521" s="65"/>
      <c r="E1521" s="61"/>
      <c r="F1521" s="63"/>
      <c r="G1521" s="63"/>
    </row>
    <row r="1522" spans="1:7" ht="6.95" customHeight="1" x14ac:dyDescent="0.2">
      <c r="A1522" s="58"/>
      <c r="B1522" s="59"/>
      <c r="C1522" s="92"/>
      <c r="D1522" s="65"/>
      <c r="E1522" s="61"/>
      <c r="F1522" s="63"/>
      <c r="G1522" s="63"/>
    </row>
    <row r="1523" spans="1:7" ht="6.95" customHeight="1" x14ac:dyDescent="0.2">
      <c r="A1523" s="58">
        <v>52</v>
      </c>
      <c r="B1523" s="59" t="s">
        <v>372</v>
      </c>
      <c r="C1523" s="92" t="s">
        <v>8</v>
      </c>
      <c r="D1523" s="65">
        <v>7</v>
      </c>
      <c r="E1523" s="61">
        <v>1.504904308</v>
      </c>
      <c r="F1523" s="63">
        <f t="shared" ref="F1523" si="439">E1523*$H$7</f>
        <v>1.93925151591405</v>
      </c>
      <c r="G1523" s="63">
        <f>D1523*F1523</f>
        <v>13.57476061139835</v>
      </c>
    </row>
    <row r="1524" spans="1:7" ht="6.95" customHeight="1" x14ac:dyDescent="0.2">
      <c r="A1524" s="58"/>
      <c r="B1524" s="59"/>
      <c r="C1524" s="92"/>
      <c r="D1524" s="65"/>
      <c r="E1524" s="61"/>
      <c r="F1524" s="63"/>
      <c r="G1524" s="63"/>
    </row>
    <row r="1525" spans="1:7" ht="6.95" customHeight="1" x14ac:dyDescent="0.2">
      <c r="A1525" s="58"/>
      <c r="B1525" s="59"/>
      <c r="C1525" s="92"/>
      <c r="D1525" s="65"/>
      <c r="E1525" s="61"/>
      <c r="F1525" s="63"/>
      <c r="G1525" s="63"/>
    </row>
    <row r="1526" spans="1:7" ht="6.95" customHeight="1" x14ac:dyDescent="0.2">
      <c r="A1526" s="58"/>
      <c r="B1526" s="59"/>
      <c r="C1526" s="92"/>
      <c r="D1526" s="65"/>
      <c r="E1526" s="61"/>
      <c r="F1526" s="63"/>
      <c r="G1526" s="63"/>
    </row>
    <row r="1527" spans="1:7" ht="6.95" customHeight="1" x14ac:dyDescent="0.2">
      <c r="A1527" s="58">
        <v>53</v>
      </c>
      <c r="B1527" s="59" t="s">
        <v>373</v>
      </c>
      <c r="C1527" s="92" t="s">
        <v>8</v>
      </c>
      <c r="D1527" s="65">
        <v>6</v>
      </c>
      <c r="E1527" s="61">
        <v>1.2059873511999999</v>
      </c>
      <c r="F1527" s="63">
        <f t="shared" ref="F1527" si="440">E1527*$H$7</f>
        <v>1.5540608041024822</v>
      </c>
      <c r="G1527" s="63">
        <f>D1527*F1527</f>
        <v>9.3243648246148929</v>
      </c>
    </row>
    <row r="1528" spans="1:7" ht="6.95" customHeight="1" x14ac:dyDescent="0.2">
      <c r="A1528" s="58"/>
      <c r="B1528" s="59"/>
      <c r="C1528" s="92"/>
      <c r="D1528" s="65"/>
      <c r="E1528" s="61"/>
      <c r="F1528" s="63"/>
      <c r="G1528" s="63"/>
    </row>
    <row r="1529" spans="1:7" ht="6.95" customHeight="1" x14ac:dyDescent="0.2">
      <c r="A1529" s="58"/>
      <c r="B1529" s="59"/>
      <c r="C1529" s="92"/>
      <c r="D1529" s="65"/>
      <c r="E1529" s="61"/>
      <c r="F1529" s="63"/>
      <c r="G1529" s="63"/>
    </row>
    <row r="1530" spans="1:7" ht="6.95" customHeight="1" x14ac:dyDescent="0.2">
      <c r="A1530" s="58"/>
      <c r="B1530" s="59"/>
      <c r="C1530" s="92"/>
      <c r="D1530" s="65"/>
      <c r="E1530" s="61"/>
      <c r="F1530" s="63"/>
      <c r="G1530" s="63"/>
    </row>
    <row r="1531" spans="1:7" ht="6.95" customHeight="1" x14ac:dyDescent="0.2">
      <c r="A1531" s="58">
        <v>54</v>
      </c>
      <c r="B1531" s="59" t="s">
        <v>374</v>
      </c>
      <c r="C1531" s="92" t="s">
        <v>8</v>
      </c>
      <c r="D1531" s="65">
        <v>2</v>
      </c>
      <c r="E1531" s="61">
        <v>1.0701160072</v>
      </c>
      <c r="F1531" s="63">
        <f t="shared" ref="F1531" si="441">E1531*$H$7</f>
        <v>1.3789741169154062</v>
      </c>
      <c r="G1531" s="63">
        <f>D1531*F1531</f>
        <v>2.7579482338308123</v>
      </c>
    </row>
    <row r="1532" spans="1:7" ht="6.95" customHeight="1" x14ac:dyDescent="0.2">
      <c r="A1532" s="58"/>
      <c r="B1532" s="59"/>
      <c r="C1532" s="92"/>
      <c r="D1532" s="65"/>
      <c r="E1532" s="61"/>
      <c r="F1532" s="63"/>
      <c r="G1532" s="63"/>
    </row>
    <row r="1533" spans="1:7" ht="6.95" customHeight="1" x14ac:dyDescent="0.2">
      <c r="A1533" s="58"/>
      <c r="B1533" s="59"/>
      <c r="C1533" s="92"/>
      <c r="D1533" s="65"/>
      <c r="E1533" s="61"/>
      <c r="F1533" s="63"/>
      <c r="G1533" s="63"/>
    </row>
    <row r="1534" spans="1:7" ht="6.95" customHeight="1" x14ac:dyDescent="0.2">
      <c r="A1534" s="58"/>
      <c r="B1534" s="59"/>
      <c r="C1534" s="92"/>
      <c r="D1534" s="65"/>
      <c r="E1534" s="61"/>
      <c r="F1534" s="63"/>
      <c r="G1534" s="63"/>
    </row>
    <row r="1535" spans="1:7" ht="6.95" customHeight="1" x14ac:dyDescent="0.2">
      <c r="A1535" s="58">
        <v>55</v>
      </c>
      <c r="B1535" s="59" t="s">
        <v>375</v>
      </c>
      <c r="C1535" s="92" t="s">
        <v>8</v>
      </c>
      <c r="D1535" s="65">
        <v>10</v>
      </c>
      <c r="E1535" s="61">
        <v>69.21758917999999</v>
      </c>
      <c r="F1535" s="63">
        <f t="shared" ref="F1535" si="442">E1535*$H$7</f>
        <v>89.195249180741214</v>
      </c>
      <c r="G1535" s="63">
        <f>D1535*F1535</f>
        <v>891.95249180741212</v>
      </c>
    </row>
    <row r="1536" spans="1:7" ht="6.95" customHeight="1" x14ac:dyDescent="0.2">
      <c r="A1536" s="58"/>
      <c r="B1536" s="59"/>
      <c r="C1536" s="92"/>
      <c r="D1536" s="65"/>
      <c r="E1536" s="61"/>
      <c r="F1536" s="63"/>
      <c r="G1536" s="63"/>
    </row>
    <row r="1537" spans="1:7" ht="6.95" customHeight="1" x14ac:dyDescent="0.2">
      <c r="A1537" s="58"/>
      <c r="B1537" s="59"/>
      <c r="C1537" s="92"/>
      <c r="D1537" s="65"/>
      <c r="E1537" s="61"/>
      <c r="F1537" s="63"/>
      <c r="G1537" s="63"/>
    </row>
    <row r="1538" spans="1:7" ht="6.95" customHeight="1" x14ac:dyDescent="0.2">
      <c r="A1538" s="58"/>
      <c r="B1538" s="59"/>
      <c r="C1538" s="92"/>
      <c r="D1538" s="65"/>
      <c r="E1538" s="61"/>
      <c r="F1538" s="63"/>
      <c r="G1538" s="63"/>
    </row>
    <row r="1539" spans="1:7" ht="6.95" customHeight="1" x14ac:dyDescent="0.2">
      <c r="A1539" s="58">
        <v>56</v>
      </c>
      <c r="B1539" s="59" t="s">
        <v>376</v>
      </c>
      <c r="C1539" s="92" t="s">
        <v>8</v>
      </c>
      <c r="D1539" s="65">
        <v>3</v>
      </c>
      <c r="E1539" s="61">
        <v>69.21758917999999</v>
      </c>
      <c r="F1539" s="63">
        <f t="shared" ref="F1539" si="443">E1539*$H$7</f>
        <v>89.195249180741214</v>
      </c>
      <c r="G1539" s="63">
        <f>D1539*F1539</f>
        <v>267.58574754222366</v>
      </c>
    </row>
    <row r="1540" spans="1:7" ht="6.95" customHeight="1" x14ac:dyDescent="0.2">
      <c r="A1540" s="58"/>
      <c r="B1540" s="59"/>
      <c r="C1540" s="92"/>
      <c r="D1540" s="65"/>
      <c r="E1540" s="61"/>
      <c r="F1540" s="63"/>
      <c r="G1540" s="63"/>
    </row>
    <row r="1541" spans="1:7" ht="6.95" customHeight="1" x14ac:dyDescent="0.2">
      <c r="A1541" s="58"/>
      <c r="B1541" s="59"/>
      <c r="C1541" s="92"/>
      <c r="D1541" s="65"/>
      <c r="E1541" s="61"/>
      <c r="F1541" s="63"/>
      <c r="G1541" s="63"/>
    </row>
    <row r="1542" spans="1:7" ht="6.95" customHeight="1" x14ac:dyDescent="0.2">
      <c r="A1542" s="58"/>
      <c r="B1542" s="59"/>
      <c r="C1542" s="92"/>
      <c r="D1542" s="65"/>
      <c r="E1542" s="61"/>
      <c r="F1542" s="63"/>
      <c r="G1542" s="63"/>
    </row>
    <row r="1543" spans="1:7" ht="6.95" customHeight="1" x14ac:dyDescent="0.2">
      <c r="A1543" s="58">
        <v>57</v>
      </c>
      <c r="B1543" s="59" t="s">
        <v>377</v>
      </c>
      <c r="C1543" s="92" t="s">
        <v>8</v>
      </c>
      <c r="D1543" s="65">
        <v>8</v>
      </c>
      <c r="E1543" s="61">
        <v>3.9505885000000003</v>
      </c>
      <c r="F1543" s="63">
        <f t="shared" ref="F1543" si="444">E1543*$H$7</f>
        <v>5.0908118852814219</v>
      </c>
      <c r="G1543" s="63">
        <f>D1543*F1543</f>
        <v>40.726495082251375</v>
      </c>
    </row>
    <row r="1544" spans="1:7" ht="6.95" customHeight="1" x14ac:dyDescent="0.2">
      <c r="A1544" s="58"/>
      <c r="B1544" s="59"/>
      <c r="C1544" s="92"/>
      <c r="D1544" s="65"/>
      <c r="E1544" s="61"/>
      <c r="F1544" s="63"/>
      <c r="G1544" s="63"/>
    </row>
    <row r="1545" spans="1:7" ht="6.95" customHeight="1" x14ac:dyDescent="0.2">
      <c r="A1545" s="58"/>
      <c r="B1545" s="59"/>
      <c r="C1545" s="92"/>
      <c r="D1545" s="65"/>
      <c r="E1545" s="61"/>
      <c r="F1545" s="63"/>
      <c r="G1545" s="63"/>
    </row>
    <row r="1546" spans="1:7" ht="6.95" customHeight="1" x14ac:dyDescent="0.2">
      <c r="A1546" s="58"/>
      <c r="B1546" s="59"/>
      <c r="C1546" s="92"/>
      <c r="D1546" s="65"/>
      <c r="E1546" s="61"/>
      <c r="F1546" s="63"/>
      <c r="G1546" s="63"/>
    </row>
    <row r="1547" spans="1:7" ht="6.95" customHeight="1" x14ac:dyDescent="0.2">
      <c r="A1547" s="58">
        <v>58</v>
      </c>
      <c r="B1547" s="59" t="s">
        <v>378</v>
      </c>
      <c r="C1547" s="92" t="s">
        <v>8</v>
      </c>
      <c r="D1547" s="65">
        <v>2</v>
      </c>
      <c r="E1547" s="61">
        <v>3.7241362599999999</v>
      </c>
      <c r="F1547" s="63">
        <f t="shared" ref="F1547" si="445">E1547*$H$7</f>
        <v>4.7990007399696273</v>
      </c>
      <c r="G1547" s="63">
        <f>D1547*F1547</f>
        <v>9.5980014799392546</v>
      </c>
    </row>
    <row r="1548" spans="1:7" ht="6.95" customHeight="1" x14ac:dyDescent="0.2">
      <c r="A1548" s="58"/>
      <c r="B1548" s="59"/>
      <c r="C1548" s="92"/>
      <c r="D1548" s="65"/>
      <c r="E1548" s="61"/>
      <c r="F1548" s="63"/>
      <c r="G1548" s="63"/>
    </row>
    <row r="1549" spans="1:7" ht="6.95" customHeight="1" x14ac:dyDescent="0.2">
      <c r="A1549" s="58"/>
      <c r="B1549" s="59"/>
      <c r="C1549" s="92"/>
      <c r="D1549" s="65"/>
      <c r="E1549" s="61"/>
      <c r="F1549" s="63"/>
      <c r="G1549" s="63"/>
    </row>
    <row r="1550" spans="1:7" ht="6.95" customHeight="1" x14ac:dyDescent="0.2">
      <c r="A1550" s="58"/>
      <c r="B1550" s="59"/>
      <c r="C1550" s="92"/>
      <c r="D1550" s="65"/>
      <c r="E1550" s="61"/>
      <c r="F1550" s="63"/>
      <c r="G1550" s="63"/>
    </row>
    <row r="1551" spans="1:7" ht="6.95" customHeight="1" x14ac:dyDescent="0.2">
      <c r="A1551" s="58">
        <v>59</v>
      </c>
      <c r="B1551" s="59" t="s">
        <v>377</v>
      </c>
      <c r="C1551" s="92" t="s">
        <v>8</v>
      </c>
      <c r="D1551" s="65">
        <v>2</v>
      </c>
      <c r="E1551" s="61">
        <v>3.3844579000000001</v>
      </c>
      <c r="F1551" s="63">
        <f t="shared" ref="F1551" si="446">E1551*$H$7</f>
        <v>4.3612840220019375</v>
      </c>
      <c r="G1551" s="63">
        <f>D1551*F1551</f>
        <v>8.7225680440038751</v>
      </c>
    </row>
    <row r="1552" spans="1:7" ht="6.95" customHeight="1" x14ac:dyDescent="0.2">
      <c r="A1552" s="58"/>
      <c r="B1552" s="59"/>
      <c r="C1552" s="92"/>
      <c r="D1552" s="65"/>
      <c r="E1552" s="61"/>
      <c r="F1552" s="63"/>
      <c r="G1552" s="63"/>
    </row>
    <row r="1553" spans="1:7" ht="6.95" customHeight="1" x14ac:dyDescent="0.2">
      <c r="A1553" s="58"/>
      <c r="B1553" s="59"/>
      <c r="C1553" s="92"/>
      <c r="D1553" s="65"/>
      <c r="E1553" s="61"/>
      <c r="F1553" s="63"/>
      <c r="G1553" s="63"/>
    </row>
    <row r="1554" spans="1:7" ht="6.95" customHeight="1" x14ac:dyDescent="0.2">
      <c r="A1554" s="58"/>
      <c r="B1554" s="59"/>
      <c r="C1554" s="92"/>
      <c r="D1554" s="65"/>
      <c r="E1554" s="61"/>
      <c r="F1554" s="63"/>
      <c r="G1554" s="63"/>
    </row>
    <row r="1555" spans="1:7" ht="6.95" customHeight="1" x14ac:dyDescent="0.2">
      <c r="A1555" s="58">
        <v>60</v>
      </c>
      <c r="B1555" s="59" t="s">
        <v>379</v>
      </c>
      <c r="C1555" s="92" t="s">
        <v>8</v>
      </c>
      <c r="D1555" s="65">
        <v>6</v>
      </c>
      <c r="E1555" s="61">
        <v>3.2712317799999999</v>
      </c>
      <c r="F1555" s="63">
        <f t="shared" ref="F1555" si="447">E1555*$H$7</f>
        <v>4.2153784493460407</v>
      </c>
      <c r="G1555" s="63">
        <f>D1555*F1555</f>
        <v>25.292270696076244</v>
      </c>
    </row>
    <row r="1556" spans="1:7" ht="6.95" customHeight="1" x14ac:dyDescent="0.2">
      <c r="A1556" s="58"/>
      <c r="B1556" s="59"/>
      <c r="C1556" s="92"/>
      <c r="D1556" s="65"/>
      <c r="E1556" s="61"/>
      <c r="F1556" s="63"/>
      <c r="G1556" s="63"/>
    </row>
    <row r="1557" spans="1:7" ht="6.95" customHeight="1" x14ac:dyDescent="0.2">
      <c r="A1557" s="58"/>
      <c r="B1557" s="59"/>
      <c r="C1557" s="92"/>
      <c r="D1557" s="65"/>
      <c r="E1557" s="61"/>
      <c r="F1557" s="63"/>
      <c r="G1557" s="63"/>
    </row>
    <row r="1558" spans="1:7" ht="6.95" customHeight="1" x14ac:dyDescent="0.2">
      <c r="A1558" s="58"/>
      <c r="B1558" s="59"/>
      <c r="C1558" s="92"/>
      <c r="D1558" s="65"/>
      <c r="E1558" s="61"/>
      <c r="F1558" s="63"/>
      <c r="G1558" s="63"/>
    </row>
    <row r="1559" spans="1:7" ht="6.95" customHeight="1" x14ac:dyDescent="0.2">
      <c r="A1559" s="58">
        <v>61</v>
      </c>
      <c r="B1559" s="59" t="s">
        <v>380</v>
      </c>
      <c r="C1559" s="92" t="s">
        <v>8</v>
      </c>
      <c r="D1559" s="65">
        <v>2</v>
      </c>
      <c r="E1559" s="61">
        <v>3.0447795400000004</v>
      </c>
      <c r="F1559" s="63">
        <f t="shared" ref="F1559" si="448">E1559*$H$7</f>
        <v>3.9235673040342474</v>
      </c>
      <c r="G1559" s="63">
        <f>D1559*F1559</f>
        <v>7.8471346080684947</v>
      </c>
    </row>
    <row r="1560" spans="1:7" ht="6.95" customHeight="1" x14ac:dyDescent="0.2">
      <c r="A1560" s="58"/>
      <c r="B1560" s="59"/>
      <c r="C1560" s="92"/>
      <c r="D1560" s="65"/>
      <c r="E1560" s="61"/>
      <c r="F1560" s="63"/>
      <c r="G1560" s="63"/>
    </row>
    <row r="1561" spans="1:7" ht="6.95" customHeight="1" x14ac:dyDescent="0.2">
      <c r="A1561" s="58"/>
      <c r="B1561" s="59"/>
      <c r="C1561" s="92"/>
      <c r="D1561" s="65"/>
      <c r="E1561" s="61"/>
      <c r="F1561" s="63"/>
      <c r="G1561" s="63"/>
    </row>
    <row r="1562" spans="1:7" ht="6.95" customHeight="1" x14ac:dyDescent="0.2">
      <c r="A1562" s="58"/>
      <c r="B1562" s="59"/>
      <c r="C1562" s="92"/>
      <c r="D1562" s="65"/>
      <c r="E1562" s="61"/>
      <c r="F1562" s="63"/>
      <c r="G1562" s="63"/>
    </row>
    <row r="1563" spans="1:7" ht="6.95" customHeight="1" x14ac:dyDescent="0.2">
      <c r="A1563" s="58">
        <v>62</v>
      </c>
      <c r="B1563" s="59" t="s">
        <v>381</v>
      </c>
      <c r="C1563" s="92" t="s">
        <v>8</v>
      </c>
      <c r="D1563" s="65">
        <v>4</v>
      </c>
      <c r="E1563" s="61">
        <v>2.9315534199999997</v>
      </c>
      <c r="F1563" s="63">
        <f t="shared" ref="F1563" si="449">E1563*$H$7</f>
        <v>3.7776617313783496</v>
      </c>
      <c r="G1563" s="63">
        <f>D1563*F1563</f>
        <v>15.110646925513398</v>
      </c>
    </row>
    <row r="1564" spans="1:7" ht="6.95" customHeight="1" x14ac:dyDescent="0.2">
      <c r="A1564" s="58"/>
      <c r="B1564" s="59"/>
      <c r="C1564" s="92"/>
      <c r="D1564" s="65"/>
      <c r="E1564" s="61"/>
      <c r="F1564" s="63"/>
      <c r="G1564" s="63"/>
    </row>
    <row r="1565" spans="1:7" ht="6.95" customHeight="1" x14ac:dyDescent="0.2">
      <c r="A1565" s="58"/>
      <c r="B1565" s="59"/>
      <c r="C1565" s="92"/>
      <c r="D1565" s="65"/>
      <c r="E1565" s="61"/>
      <c r="F1565" s="63"/>
      <c r="G1565" s="63"/>
    </row>
    <row r="1566" spans="1:7" ht="6.95" customHeight="1" x14ac:dyDescent="0.2">
      <c r="A1566" s="58"/>
      <c r="B1566" s="59"/>
      <c r="C1566" s="92"/>
      <c r="D1566" s="65"/>
      <c r="E1566" s="61"/>
      <c r="F1566" s="63"/>
      <c r="G1566" s="63"/>
    </row>
    <row r="1567" spans="1:7" ht="6.95" customHeight="1" x14ac:dyDescent="0.2">
      <c r="A1567" s="58">
        <v>63</v>
      </c>
      <c r="B1567" s="59" t="s">
        <v>382</v>
      </c>
      <c r="C1567" s="92" t="s">
        <v>8</v>
      </c>
      <c r="D1567" s="65">
        <v>1</v>
      </c>
      <c r="E1567" s="61">
        <v>2.8183273</v>
      </c>
      <c r="F1567" s="63">
        <f t="shared" ref="F1567" si="450">E1567*$H$7</f>
        <v>3.6317561587224532</v>
      </c>
      <c r="G1567" s="63">
        <f>D1567*F1567</f>
        <v>3.6317561587224532</v>
      </c>
    </row>
    <row r="1568" spans="1:7" ht="6.95" customHeight="1" x14ac:dyDescent="0.2">
      <c r="A1568" s="58"/>
      <c r="B1568" s="59"/>
      <c r="C1568" s="92"/>
      <c r="D1568" s="65"/>
      <c r="E1568" s="61"/>
      <c r="F1568" s="63"/>
      <c r="G1568" s="63"/>
    </row>
    <row r="1569" spans="1:7" ht="6.95" customHeight="1" x14ac:dyDescent="0.2">
      <c r="A1569" s="58"/>
      <c r="B1569" s="59"/>
      <c r="C1569" s="92"/>
      <c r="D1569" s="65"/>
      <c r="E1569" s="61"/>
      <c r="F1569" s="63"/>
      <c r="G1569" s="63"/>
    </row>
    <row r="1570" spans="1:7" ht="6.95" customHeight="1" x14ac:dyDescent="0.2">
      <c r="A1570" s="58"/>
      <c r="B1570" s="59"/>
      <c r="C1570" s="92"/>
      <c r="D1570" s="65"/>
      <c r="E1570" s="61"/>
      <c r="F1570" s="63"/>
      <c r="G1570" s="63"/>
    </row>
    <row r="1571" spans="1:7" ht="6.95" customHeight="1" x14ac:dyDescent="0.2">
      <c r="A1571" s="58">
        <v>64</v>
      </c>
      <c r="B1571" s="59" t="s">
        <v>383</v>
      </c>
      <c r="C1571" s="92" t="s">
        <v>8</v>
      </c>
      <c r="D1571" s="65">
        <v>1</v>
      </c>
      <c r="E1571" s="61">
        <v>2.7051011799999998</v>
      </c>
      <c r="F1571" s="63">
        <f t="shared" ref="F1571" si="451">E1571*$H$7</f>
        <v>3.4858505860665558</v>
      </c>
      <c r="G1571" s="63">
        <f>D1571*F1571</f>
        <v>3.4858505860665558</v>
      </c>
    </row>
    <row r="1572" spans="1:7" ht="6.95" customHeight="1" x14ac:dyDescent="0.2">
      <c r="A1572" s="58"/>
      <c r="B1572" s="59"/>
      <c r="C1572" s="92"/>
      <c r="D1572" s="65"/>
      <c r="E1572" s="61"/>
      <c r="F1572" s="63"/>
      <c r="G1572" s="63"/>
    </row>
    <row r="1573" spans="1:7" ht="6.95" customHeight="1" x14ac:dyDescent="0.2">
      <c r="A1573" s="58"/>
      <c r="B1573" s="59"/>
      <c r="C1573" s="92"/>
      <c r="D1573" s="65"/>
      <c r="E1573" s="61"/>
      <c r="F1573" s="63"/>
      <c r="G1573" s="63"/>
    </row>
    <row r="1574" spans="1:7" x14ac:dyDescent="0.2">
      <c r="A1574" s="58"/>
      <c r="B1574" s="59"/>
      <c r="C1574" s="92"/>
      <c r="D1574" s="65"/>
      <c r="E1574" s="61"/>
      <c r="F1574" s="63"/>
      <c r="G1574" s="63"/>
    </row>
    <row r="1575" spans="1:7" ht="6.95" customHeight="1" x14ac:dyDescent="0.2">
      <c r="A1575" s="58">
        <v>65</v>
      </c>
      <c r="B1575" s="59" t="s">
        <v>384</v>
      </c>
      <c r="C1575" s="92" t="s">
        <v>8</v>
      </c>
      <c r="D1575" s="65">
        <v>8</v>
      </c>
      <c r="E1575" s="61">
        <v>2.4786489400000002</v>
      </c>
      <c r="F1575" s="63">
        <f t="shared" ref="F1575" si="452">E1575*$H$7</f>
        <v>3.194039440754763</v>
      </c>
      <c r="G1575" s="63">
        <f>D1575*F1575</f>
        <v>25.552315526038104</v>
      </c>
    </row>
    <row r="1576" spans="1:7" ht="6.95" customHeight="1" x14ac:dyDescent="0.2">
      <c r="A1576" s="58"/>
      <c r="B1576" s="59"/>
      <c r="C1576" s="92"/>
      <c r="D1576" s="65"/>
      <c r="E1576" s="61"/>
      <c r="F1576" s="63"/>
      <c r="G1576" s="63"/>
    </row>
    <row r="1577" spans="1:7" ht="6.95" customHeight="1" x14ac:dyDescent="0.2">
      <c r="A1577" s="58"/>
      <c r="B1577" s="59"/>
      <c r="C1577" s="92"/>
      <c r="D1577" s="65"/>
      <c r="E1577" s="61"/>
      <c r="F1577" s="63"/>
      <c r="G1577" s="63"/>
    </row>
    <row r="1578" spans="1:7" ht="6.95" customHeight="1" x14ac:dyDescent="0.2">
      <c r="A1578" s="58"/>
      <c r="B1578" s="59"/>
      <c r="C1578" s="92"/>
      <c r="D1578" s="65"/>
      <c r="E1578" s="61"/>
      <c r="F1578" s="63"/>
      <c r="G1578" s="63"/>
    </row>
    <row r="1579" spans="1:7" ht="6.95" customHeight="1" x14ac:dyDescent="0.2">
      <c r="A1579" s="58">
        <v>66</v>
      </c>
      <c r="B1579" s="59" t="s">
        <v>385</v>
      </c>
      <c r="C1579" s="92" t="s">
        <v>8</v>
      </c>
      <c r="D1579" s="65">
        <v>18</v>
      </c>
      <c r="E1579" s="61">
        <v>29.313239379999999</v>
      </c>
      <c r="F1579" s="63">
        <f t="shared" ref="F1579" si="453">E1579*$H$7</f>
        <v>37.773660160202311</v>
      </c>
      <c r="G1579" s="63">
        <f>D1579*F1579</f>
        <v>679.92588288364163</v>
      </c>
    </row>
    <row r="1580" spans="1:7" ht="6.95" customHeight="1" x14ac:dyDescent="0.2">
      <c r="A1580" s="58"/>
      <c r="B1580" s="59"/>
      <c r="C1580" s="92"/>
      <c r="D1580" s="65"/>
      <c r="E1580" s="61"/>
      <c r="F1580" s="63"/>
      <c r="G1580" s="63"/>
    </row>
    <row r="1581" spans="1:7" ht="6.95" customHeight="1" x14ac:dyDescent="0.2">
      <c r="A1581" s="58"/>
      <c r="B1581" s="59"/>
      <c r="C1581" s="92"/>
      <c r="D1581" s="65"/>
      <c r="E1581" s="61"/>
      <c r="F1581" s="63"/>
      <c r="G1581" s="63"/>
    </row>
    <row r="1582" spans="1:7" ht="6.95" customHeight="1" x14ac:dyDescent="0.2">
      <c r="A1582" s="58"/>
      <c r="B1582" s="59"/>
      <c r="C1582" s="92"/>
      <c r="D1582" s="65"/>
      <c r="E1582" s="61"/>
      <c r="F1582" s="63"/>
      <c r="G1582" s="63"/>
    </row>
    <row r="1583" spans="1:7" ht="6.95" customHeight="1" x14ac:dyDescent="0.2">
      <c r="A1583" s="58">
        <v>67</v>
      </c>
      <c r="B1583" s="59" t="s">
        <v>386</v>
      </c>
      <c r="C1583" s="92" t="s">
        <v>8</v>
      </c>
      <c r="D1583" s="65">
        <v>2</v>
      </c>
      <c r="E1583" s="61">
        <v>19.122888580000001</v>
      </c>
      <c r="F1583" s="63">
        <f t="shared" ref="F1583" si="454">E1583*$H$7</f>
        <v>24.642158621171596</v>
      </c>
      <c r="G1583" s="63">
        <f>D1583*F1583</f>
        <v>49.284317242343192</v>
      </c>
    </row>
    <row r="1584" spans="1:7" ht="6.95" customHeight="1" x14ac:dyDescent="0.2">
      <c r="A1584" s="58"/>
      <c r="B1584" s="59"/>
      <c r="C1584" s="92"/>
      <c r="D1584" s="65"/>
      <c r="E1584" s="61"/>
      <c r="F1584" s="63"/>
      <c r="G1584" s="63"/>
    </row>
    <row r="1585" spans="1:7" ht="6.95" customHeight="1" x14ac:dyDescent="0.2">
      <c r="A1585" s="58"/>
      <c r="B1585" s="59"/>
      <c r="C1585" s="92"/>
      <c r="D1585" s="65"/>
      <c r="E1585" s="61"/>
      <c r="F1585" s="63"/>
      <c r="G1585" s="63"/>
    </row>
    <row r="1586" spans="1:7" ht="6.95" customHeight="1" x14ac:dyDescent="0.2">
      <c r="A1586" s="58"/>
      <c r="B1586" s="59"/>
      <c r="C1586" s="92"/>
      <c r="D1586" s="65"/>
      <c r="E1586" s="61"/>
      <c r="F1586" s="63"/>
      <c r="G1586" s="63"/>
    </row>
    <row r="1587" spans="1:7" ht="6.95" customHeight="1" x14ac:dyDescent="0.2">
      <c r="A1587" s="58">
        <v>68</v>
      </c>
      <c r="B1587" s="59" t="s">
        <v>387</v>
      </c>
      <c r="C1587" s="92" t="s">
        <v>8</v>
      </c>
      <c r="D1587" s="65">
        <v>2</v>
      </c>
      <c r="E1587" s="61">
        <v>2.3767454319999999</v>
      </c>
      <c r="F1587" s="63">
        <f t="shared" ref="F1587" si="455">E1587*$H$7</f>
        <v>3.0627244253644554</v>
      </c>
      <c r="G1587" s="63">
        <f>D1587*F1587</f>
        <v>6.1254488507289109</v>
      </c>
    </row>
    <row r="1588" spans="1:7" ht="6.95" customHeight="1" x14ac:dyDescent="0.2">
      <c r="A1588" s="58"/>
      <c r="B1588" s="59"/>
      <c r="C1588" s="92"/>
      <c r="D1588" s="65"/>
      <c r="E1588" s="61"/>
      <c r="F1588" s="63"/>
      <c r="G1588" s="63"/>
    </row>
    <row r="1589" spans="1:7" ht="6.95" customHeight="1" x14ac:dyDescent="0.2">
      <c r="A1589" s="58"/>
      <c r="B1589" s="59"/>
      <c r="C1589" s="92"/>
      <c r="D1589" s="65"/>
      <c r="E1589" s="61"/>
      <c r="F1589" s="63"/>
      <c r="G1589" s="63"/>
    </row>
    <row r="1590" spans="1:7" ht="6.95" customHeight="1" x14ac:dyDescent="0.2">
      <c r="A1590" s="58"/>
      <c r="B1590" s="59"/>
      <c r="C1590" s="92"/>
      <c r="D1590" s="65"/>
      <c r="E1590" s="61"/>
      <c r="F1590" s="63"/>
      <c r="G1590" s="63"/>
    </row>
    <row r="1591" spans="1:7" ht="6.95" customHeight="1" x14ac:dyDescent="0.2">
      <c r="A1591" s="58">
        <v>69</v>
      </c>
      <c r="B1591" s="59" t="s">
        <v>388</v>
      </c>
      <c r="C1591" s="92" t="s">
        <v>8</v>
      </c>
      <c r="D1591" s="65">
        <v>4</v>
      </c>
      <c r="E1591" s="61">
        <v>108.94894378000001</v>
      </c>
      <c r="F1591" s="63">
        <f t="shared" ref="F1591" si="456">E1591*$H$7</f>
        <v>140.39391292818308</v>
      </c>
      <c r="G1591" s="63">
        <f>D1591*F1591</f>
        <v>561.57565171273234</v>
      </c>
    </row>
    <row r="1592" spans="1:7" ht="6.95" customHeight="1" x14ac:dyDescent="0.2">
      <c r="A1592" s="58"/>
      <c r="B1592" s="59"/>
      <c r="C1592" s="92"/>
      <c r="D1592" s="65"/>
      <c r="E1592" s="61"/>
      <c r="F1592" s="63"/>
      <c r="G1592" s="63"/>
    </row>
    <row r="1593" spans="1:7" ht="6.95" customHeight="1" x14ac:dyDescent="0.2">
      <c r="A1593" s="58"/>
      <c r="B1593" s="59"/>
      <c r="C1593" s="92"/>
      <c r="D1593" s="65"/>
      <c r="E1593" s="61"/>
      <c r="F1593" s="63"/>
      <c r="G1593" s="63"/>
    </row>
    <row r="1594" spans="1:7" ht="6.95" customHeight="1" x14ac:dyDescent="0.2">
      <c r="A1594" s="58"/>
      <c r="B1594" s="59"/>
      <c r="C1594" s="92"/>
      <c r="D1594" s="65"/>
      <c r="E1594" s="61"/>
      <c r="F1594" s="63"/>
      <c r="G1594" s="63"/>
    </row>
    <row r="1595" spans="1:7" ht="6.95" customHeight="1" x14ac:dyDescent="0.2">
      <c r="A1595" s="58">
        <v>70</v>
      </c>
      <c r="B1595" s="59" t="s">
        <v>389</v>
      </c>
      <c r="C1595" s="92" t="s">
        <v>8</v>
      </c>
      <c r="D1595" s="65">
        <v>12</v>
      </c>
      <c r="E1595" s="61">
        <v>64.224626380000004</v>
      </c>
      <c r="F1595" s="63">
        <f t="shared" ref="F1595" si="457">E1595*$H$7</f>
        <v>82.761211729103835</v>
      </c>
      <c r="G1595" s="63">
        <f>D1595*F1595</f>
        <v>993.13454074924607</v>
      </c>
    </row>
    <row r="1596" spans="1:7" ht="6.95" customHeight="1" x14ac:dyDescent="0.2">
      <c r="A1596" s="58"/>
      <c r="B1596" s="59"/>
      <c r="C1596" s="92"/>
      <c r="D1596" s="65"/>
      <c r="E1596" s="61"/>
      <c r="F1596" s="63"/>
      <c r="G1596" s="63"/>
    </row>
    <row r="1597" spans="1:7" ht="6.95" customHeight="1" x14ac:dyDescent="0.2">
      <c r="A1597" s="58"/>
      <c r="B1597" s="59"/>
      <c r="C1597" s="92"/>
      <c r="D1597" s="65"/>
      <c r="E1597" s="61"/>
      <c r="F1597" s="63"/>
      <c r="G1597" s="63"/>
    </row>
    <row r="1598" spans="1:7" ht="6.95" customHeight="1" x14ac:dyDescent="0.2">
      <c r="A1598" s="58"/>
      <c r="B1598" s="59"/>
      <c r="C1598" s="92"/>
      <c r="D1598" s="65"/>
      <c r="E1598" s="61"/>
      <c r="F1598" s="63"/>
      <c r="G1598" s="63"/>
    </row>
    <row r="1599" spans="1:7" ht="6.95" customHeight="1" x14ac:dyDescent="0.2">
      <c r="A1599" s="58">
        <v>71</v>
      </c>
      <c r="B1599" s="59" t="s">
        <v>390</v>
      </c>
      <c r="C1599" s="92" t="s">
        <v>8</v>
      </c>
      <c r="D1599" s="65">
        <v>10</v>
      </c>
      <c r="E1599" s="61">
        <v>11.763190779999999</v>
      </c>
      <c r="F1599" s="63">
        <f t="shared" ref="F1599" si="458">E1599*$H$7</f>
        <v>15.158296398538301</v>
      </c>
      <c r="G1599" s="63">
        <f>D1599*F1599</f>
        <v>151.582963985383</v>
      </c>
    </row>
    <row r="1600" spans="1:7" ht="6.95" customHeight="1" x14ac:dyDescent="0.2">
      <c r="A1600" s="58"/>
      <c r="B1600" s="59"/>
      <c r="C1600" s="92"/>
      <c r="D1600" s="65"/>
      <c r="E1600" s="61"/>
      <c r="F1600" s="63"/>
      <c r="G1600" s="63"/>
    </row>
    <row r="1601" spans="1:7" ht="6.95" customHeight="1" x14ac:dyDescent="0.2">
      <c r="A1601" s="58"/>
      <c r="B1601" s="59"/>
      <c r="C1601" s="92"/>
      <c r="D1601" s="65"/>
      <c r="E1601" s="61"/>
      <c r="F1601" s="63"/>
      <c r="G1601" s="63"/>
    </row>
    <row r="1602" spans="1:7" ht="6.95" customHeight="1" x14ac:dyDescent="0.2">
      <c r="A1602" s="58"/>
      <c r="B1602" s="59"/>
      <c r="C1602" s="92"/>
      <c r="D1602" s="65"/>
      <c r="E1602" s="61"/>
      <c r="F1602" s="63"/>
      <c r="G1602" s="63"/>
    </row>
    <row r="1603" spans="1:7" ht="6.95" customHeight="1" x14ac:dyDescent="0.2">
      <c r="A1603" s="58">
        <v>72</v>
      </c>
      <c r="B1603" s="59" t="s">
        <v>391</v>
      </c>
      <c r="C1603" s="92" t="s">
        <v>8</v>
      </c>
      <c r="D1603" s="65">
        <v>14</v>
      </c>
      <c r="E1603" s="61">
        <v>9.158990020000001</v>
      </c>
      <c r="F1603" s="63">
        <f t="shared" ref="F1603" si="459">E1603*$H$7</f>
        <v>11.802468227452676</v>
      </c>
      <c r="G1603" s="63">
        <f>D1603*F1603</f>
        <v>165.23455518433747</v>
      </c>
    </row>
    <row r="1604" spans="1:7" ht="6.95" customHeight="1" x14ac:dyDescent="0.2">
      <c r="A1604" s="58"/>
      <c r="B1604" s="59"/>
      <c r="C1604" s="92"/>
      <c r="D1604" s="65"/>
      <c r="E1604" s="61"/>
      <c r="F1604" s="63"/>
      <c r="G1604" s="63"/>
    </row>
    <row r="1605" spans="1:7" ht="6.95" customHeight="1" x14ac:dyDescent="0.2">
      <c r="A1605" s="58"/>
      <c r="B1605" s="59"/>
      <c r="C1605" s="92"/>
      <c r="D1605" s="65"/>
      <c r="E1605" s="61"/>
      <c r="F1605" s="63"/>
      <c r="G1605" s="63"/>
    </row>
    <row r="1606" spans="1:7" ht="6.95" customHeight="1" x14ac:dyDescent="0.2">
      <c r="A1606" s="58"/>
      <c r="B1606" s="59"/>
      <c r="C1606" s="92"/>
      <c r="D1606" s="65"/>
      <c r="E1606" s="61"/>
      <c r="F1606" s="63"/>
      <c r="G1606" s="63"/>
    </row>
    <row r="1607" spans="1:7" ht="6.95" customHeight="1" x14ac:dyDescent="0.2">
      <c r="A1607" s="58">
        <v>73</v>
      </c>
      <c r="B1607" s="59" t="s">
        <v>392</v>
      </c>
      <c r="C1607" s="92" t="s">
        <v>8</v>
      </c>
      <c r="D1607" s="65">
        <v>4</v>
      </c>
      <c r="E1607" s="61">
        <v>8.0267288200000007</v>
      </c>
      <c r="F1607" s="63">
        <f t="shared" ref="F1607" si="460">E1607*$H$7</f>
        <v>10.343412500893708</v>
      </c>
      <c r="G1607" s="63">
        <f>D1607*F1607</f>
        <v>41.373650003574831</v>
      </c>
    </row>
    <row r="1608" spans="1:7" ht="6.95" customHeight="1" x14ac:dyDescent="0.2">
      <c r="A1608" s="58"/>
      <c r="B1608" s="59"/>
      <c r="C1608" s="92"/>
      <c r="D1608" s="65"/>
      <c r="E1608" s="61"/>
      <c r="F1608" s="63"/>
      <c r="G1608" s="63"/>
    </row>
    <row r="1609" spans="1:7" ht="6.95" customHeight="1" x14ac:dyDescent="0.2">
      <c r="A1609" s="58"/>
      <c r="B1609" s="59"/>
      <c r="C1609" s="92"/>
      <c r="D1609" s="65"/>
      <c r="E1609" s="61"/>
      <c r="F1609" s="63"/>
      <c r="G1609" s="63"/>
    </row>
    <row r="1610" spans="1:7" ht="6.95" customHeight="1" x14ac:dyDescent="0.2">
      <c r="A1610" s="58"/>
      <c r="B1610" s="59"/>
      <c r="C1610" s="92"/>
      <c r="D1610" s="65"/>
      <c r="E1610" s="61"/>
      <c r="F1610" s="63"/>
      <c r="G1610" s="63"/>
    </row>
    <row r="1611" spans="1:7" ht="6.95" customHeight="1" x14ac:dyDescent="0.2">
      <c r="A1611" s="58">
        <v>74</v>
      </c>
      <c r="B1611" s="59" t="s">
        <v>393</v>
      </c>
      <c r="C1611" s="92" t="s">
        <v>8</v>
      </c>
      <c r="D1611" s="65">
        <v>4</v>
      </c>
      <c r="E1611" s="61">
        <v>7.2341459800000001</v>
      </c>
      <c r="F1611" s="63">
        <f t="shared" ref="F1611" si="461">E1611*$H$7</f>
        <v>9.3220734923024295</v>
      </c>
      <c r="G1611" s="63">
        <f>D1611*F1611</f>
        <v>37.288293969209718</v>
      </c>
    </row>
    <row r="1612" spans="1:7" ht="6.95" customHeight="1" x14ac:dyDescent="0.2">
      <c r="A1612" s="58"/>
      <c r="B1612" s="59"/>
      <c r="C1612" s="92"/>
      <c r="D1612" s="65"/>
      <c r="E1612" s="61"/>
      <c r="F1612" s="63"/>
      <c r="G1612" s="63"/>
    </row>
    <row r="1613" spans="1:7" ht="6.95" customHeight="1" x14ac:dyDescent="0.2">
      <c r="A1613" s="58"/>
      <c r="B1613" s="59"/>
      <c r="C1613" s="92"/>
      <c r="D1613" s="65"/>
      <c r="E1613" s="61"/>
      <c r="F1613" s="63"/>
      <c r="G1613" s="63"/>
    </row>
    <row r="1614" spans="1:7" ht="6.95" customHeight="1" x14ac:dyDescent="0.2">
      <c r="A1614" s="58"/>
      <c r="B1614" s="59"/>
      <c r="C1614" s="92"/>
      <c r="D1614" s="65"/>
      <c r="E1614" s="61"/>
      <c r="F1614" s="63"/>
      <c r="G1614" s="63"/>
    </row>
    <row r="1615" spans="1:7" ht="6.95" customHeight="1" x14ac:dyDescent="0.2">
      <c r="A1615" s="58">
        <v>75</v>
      </c>
      <c r="B1615" s="59" t="s">
        <v>394</v>
      </c>
      <c r="C1615" s="92" t="s">
        <v>8</v>
      </c>
      <c r="D1615" s="65">
        <v>8</v>
      </c>
      <c r="E1615" s="61">
        <v>3.0447795400000004</v>
      </c>
      <c r="F1615" s="63">
        <f t="shared" ref="F1615" si="462">E1615*$H$7</f>
        <v>3.9235673040342474</v>
      </c>
      <c r="G1615" s="63">
        <f>D1615*F1615</f>
        <v>31.388538432273979</v>
      </c>
    </row>
    <row r="1616" spans="1:7" ht="6.95" customHeight="1" x14ac:dyDescent="0.2">
      <c r="A1616" s="58"/>
      <c r="B1616" s="59"/>
      <c r="C1616" s="92"/>
      <c r="D1616" s="65"/>
      <c r="E1616" s="61"/>
      <c r="F1616" s="63"/>
      <c r="G1616" s="63"/>
    </row>
    <row r="1617" spans="1:7" ht="6.95" customHeight="1" x14ac:dyDescent="0.2">
      <c r="A1617" s="58"/>
      <c r="B1617" s="59"/>
      <c r="C1617" s="92"/>
      <c r="D1617" s="65"/>
      <c r="E1617" s="61"/>
      <c r="F1617" s="63"/>
      <c r="G1617" s="63"/>
    </row>
    <row r="1618" spans="1:7" ht="6.95" customHeight="1" x14ac:dyDescent="0.2">
      <c r="A1618" s="58"/>
      <c r="B1618" s="59"/>
      <c r="C1618" s="92"/>
      <c r="D1618" s="65"/>
      <c r="E1618" s="61"/>
      <c r="F1618" s="63"/>
      <c r="G1618" s="63"/>
    </row>
    <row r="1619" spans="1:7" ht="6.95" customHeight="1" x14ac:dyDescent="0.2">
      <c r="A1619" s="58">
        <v>76</v>
      </c>
      <c r="B1619" s="59" t="s">
        <v>395</v>
      </c>
      <c r="C1619" s="92" t="s">
        <v>8</v>
      </c>
      <c r="D1619" s="65">
        <v>1</v>
      </c>
      <c r="E1619" s="61">
        <v>9.4986683799999998</v>
      </c>
      <c r="F1619" s="63">
        <f t="shared" ref="F1619" si="463">E1619*$H$7</f>
        <v>12.240184945420365</v>
      </c>
      <c r="G1619" s="63">
        <f>D1619*F1619</f>
        <v>12.240184945420365</v>
      </c>
    </row>
    <row r="1620" spans="1:7" ht="6.95" customHeight="1" x14ac:dyDescent="0.2">
      <c r="A1620" s="58"/>
      <c r="B1620" s="59"/>
      <c r="C1620" s="92"/>
      <c r="D1620" s="65"/>
      <c r="E1620" s="61"/>
      <c r="F1620" s="63"/>
      <c r="G1620" s="63"/>
    </row>
    <row r="1621" spans="1:7" ht="6.95" customHeight="1" x14ac:dyDescent="0.2">
      <c r="A1621" s="58"/>
      <c r="B1621" s="59"/>
      <c r="C1621" s="92"/>
      <c r="D1621" s="65"/>
      <c r="E1621" s="61"/>
      <c r="F1621" s="63"/>
      <c r="G1621" s="63"/>
    </row>
    <row r="1622" spans="1:7" ht="6.95" customHeight="1" x14ac:dyDescent="0.2">
      <c r="A1622" s="58"/>
      <c r="B1622" s="59"/>
      <c r="C1622" s="92"/>
      <c r="D1622" s="65"/>
      <c r="E1622" s="61"/>
      <c r="F1622" s="63"/>
      <c r="G1622" s="63"/>
    </row>
    <row r="1623" spans="1:7" ht="6.95" customHeight="1" x14ac:dyDescent="0.2">
      <c r="A1623" s="58">
        <v>77</v>
      </c>
      <c r="B1623" s="59" t="s">
        <v>396</v>
      </c>
      <c r="C1623" s="92" t="s">
        <v>8</v>
      </c>
      <c r="D1623" s="65">
        <v>2</v>
      </c>
      <c r="E1623" s="61">
        <v>7.3729465199999993</v>
      </c>
      <c r="F1623" s="63">
        <f t="shared" ref="F1623" si="464">E1623*$H$7</f>
        <v>9.5009348033996179</v>
      </c>
      <c r="G1623" s="63">
        <f>D1623*F1623</f>
        <v>19.001869606799236</v>
      </c>
    </row>
    <row r="1624" spans="1:7" ht="6.95" customHeight="1" x14ac:dyDescent="0.2">
      <c r="A1624" s="58"/>
      <c r="B1624" s="59"/>
      <c r="C1624" s="92"/>
      <c r="D1624" s="65"/>
      <c r="E1624" s="61"/>
      <c r="F1624" s="63"/>
      <c r="G1624" s="63"/>
    </row>
    <row r="1625" spans="1:7" ht="6.95" customHeight="1" x14ac:dyDescent="0.2">
      <c r="A1625" s="58"/>
      <c r="B1625" s="59"/>
      <c r="C1625" s="92"/>
      <c r="D1625" s="65"/>
      <c r="E1625" s="61"/>
      <c r="F1625" s="63"/>
      <c r="G1625" s="63"/>
    </row>
    <row r="1626" spans="1:7" ht="6.95" customHeight="1" x14ac:dyDescent="0.2">
      <c r="A1626" s="58"/>
      <c r="B1626" s="59"/>
      <c r="C1626" s="92"/>
      <c r="D1626" s="65"/>
      <c r="E1626" s="61"/>
      <c r="F1626" s="63"/>
      <c r="G1626" s="63"/>
    </row>
    <row r="1627" spans="1:7" ht="6.95" customHeight="1" x14ac:dyDescent="0.2">
      <c r="A1627" s="58">
        <v>78</v>
      </c>
      <c r="B1627" s="59" t="s">
        <v>397</v>
      </c>
      <c r="C1627" s="92" t="s">
        <v>8</v>
      </c>
      <c r="D1627" s="65">
        <v>2</v>
      </c>
      <c r="E1627" s="61">
        <v>6.6935897999999998</v>
      </c>
      <c r="F1627" s="63">
        <f t="shared" ref="F1627" si="465">E1627*$H$7</f>
        <v>8.6255013674642367</v>
      </c>
      <c r="G1627" s="63">
        <f>D1627*F1627</f>
        <v>17.251002734928473</v>
      </c>
    </row>
    <row r="1628" spans="1:7" ht="6.95" customHeight="1" x14ac:dyDescent="0.2">
      <c r="A1628" s="58"/>
      <c r="B1628" s="59"/>
      <c r="C1628" s="92"/>
      <c r="D1628" s="65"/>
      <c r="E1628" s="61"/>
      <c r="F1628" s="63"/>
      <c r="G1628" s="63"/>
    </row>
    <row r="1629" spans="1:7" ht="6.95" customHeight="1" x14ac:dyDescent="0.2">
      <c r="A1629" s="58"/>
      <c r="B1629" s="59"/>
      <c r="C1629" s="92"/>
      <c r="D1629" s="65"/>
      <c r="E1629" s="61"/>
      <c r="F1629" s="63"/>
      <c r="G1629" s="63"/>
    </row>
    <row r="1630" spans="1:7" ht="6.95" customHeight="1" x14ac:dyDescent="0.2">
      <c r="A1630" s="58"/>
      <c r="B1630" s="59"/>
      <c r="C1630" s="92"/>
      <c r="D1630" s="65"/>
      <c r="E1630" s="61"/>
      <c r="F1630" s="63"/>
      <c r="G1630" s="63"/>
    </row>
    <row r="1631" spans="1:7" ht="6.95" customHeight="1" x14ac:dyDescent="0.2">
      <c r="A1631" s="58">
        <v>79</v>
      </c>
      <c r="B1631" s="59" t="s">
        <v>398</v>
      </c>
      <c r="C1631" s="92" t="s">
        <v>8</v>
      </c>
      <c r="D1631" s="65">
        <v>2</v>
      </c>
      <c r="E1631" s="61">
        <v>2.8191669796000003</v>
      </c>
      <c r="F1631" s="63">
        <f t="shared" ref="F1631" si="466">E1631*$H$7</f>
        <v>3.6328381876119487</v>
      </c>
      <c r="G1631" s="63">
        <f>D1631*F1631</f>
        <v>7.2656763752238973</v>
      </c>
    </row>
    <row r="1632" spans="1:7" ht="6.95" customHeight="1" x14ac:dyDescent="0.2">
      <c r="A1632" s="58"/>
      <c r="B1632" s="59"/>
      <c r="C1632" s="92"/>
      <c r="D1632" s="65"/>
      <c r="E1632" s="61"/>
      <c r="F1632" s="63"/>
      <c r="G1632" s="63"/>
    </row>
    <row r="1633" spans="1:7" ht="6.95" customHeight="1" x14ac:dyDescent="0.2">
      <c r="A1633" s="58"/>
      <c r="B1633" s="59"/>
      <c r="C1633" s="92"/>
      <c r="D1633" s="65"/>
      <c r="E1633" s="61"/>
      <c r="F1633" s="63"/>
      <c r="G1633" s="63"/>
    </row>
    <row r="1634" spans="1:7" ht="6.95" customHeight="1" x14ac:dyDescent="0.2">
      <c r="A1634" s="58"/>
      <c r="B1634" s="59"/>
      <c r="C1634" s="92"/>
      <c r="D1634" s="65"/>
      <c r="E1634" s="61"/>
      <c r="F1634" s="63"/>
      <c r="G1634" s="63"/>
    </row>
    <row r="1635" spans="1:7" ht="6.95" customHeight="1" x14ac:dyDescent="0.2">
      <c r="A1635" s="58">
        <v>80</v>
      </c>
      <c r="B1635" s="59" t="s">
        <v>399</v>
      </c>
      <c r="C1635" s="92" t="s">
        <v>8</v>
      </c>
      <c r="D1635" s="65">
        <v>12</v>
      </c>
      <c r="E1635" s="61">
        <v>4.0999474400000002</v>
      </c>
      <c r="F1635" s="63">
        <f t="shared" ref="F1635" si="467">E1635*$H$7</f>
        <v>5.2832789738999999</v>
      </c>
      <c r="G1635" s="63">
        <f>D1635*F1635</f>
        <v>63.399347686799999</v>
      </c>
    </row>
    <row r="1636" spans="1:7" ht="6.95" customHeight="1" x14ac:dyDescent="0.2">
      <c r="A1636" s="58"/>
      <c r="B1636" s="59"/>
      <c r="C1636" s="92"/>
      <c r="D1636" s="65"/>
      <c r="E1636" s="61"/>
      <c r="F1636" s="63"/>
      <c r="G1636" s="63"/>
    </row>
    <row r="1637" spans="1:7" ht="6.95" customHeight="1" x14ac:dyDescent="0.2">
      <c r="A1637" s="58"/>
      <c r="B1637" s="59"/>
      <c r="C1637" s="92"/>
      <c r="D1637" s="65"/>
      <c r="E1637" s="61"/>
      <c r="F1637" s="63"/>
      <c r="G1637" s="63"/>
    </row>
    <row r="1638" spans="1:7" ht="6.95" customHeight="1" x14ac:dyDescent="0.2">
      <c r="A1638" s="58"/>
      <c r="B1638" s="59"/>
      <c r="C1638" s="92"/>
      <c r="D1638" s="65"/>
      <c r="E1638" s="61"/>
      <c r="F1638" s="63"/>
      <c r="G1638" s="63"/>
    </row>
    <row r="1639" spans="1:7" ht="6.95" customHeight="1" x14ac:dyDescent="0.2">
      <c r="A1639" s="58">
        <v>81</v>
      </c>
      <c r="B1639" s="59" t="s">
        <v>400</v>
      </c>
      <c r="C1639" s="92" t="s">
        <v>8</v>
      </c>
      <c r="D1639" s="65">
        <v>12</v>
      </c>
      <c r="E1639" s="61">
        <v>5.6613059999999988</v>
      </c>
      <c r="F1639" s="63">
        <f t="shared" ref="F1639" si="468">E1639*$H$7</f>
        <v>7.2952786327948393</v>
      </c>
      <c r="G1639" s="63">
        <f>D1639*F1639</f>
        <v>87.543343593538069</v>
      </c>
    </row>
    <row r="1640" spans="1:7" ht="6.95" customHeight="1" x14ac:dyDescent="0.2">
      <c r="A1640" s="58"/>
      <c r="B1640" s="59"/>
      <c r="C1640" s="92"/>
      <c r="D1640" s="65"/>
      <c r="E1640" s="61"/>
      <c r="F1640" s="63"/>
      <c r="G1640" s="63"/>
    </row>
    <row r="1641" spans="1:7" ht="6.95" customHeight="1" x14ac:dyDescent="0.2">
      <c r="A1641" s="58"/>
      <c r="B1641" s="59"/>
      <c r="C1641" s="92"/>
      <c r="D1641" s="65"/>
      <c r="E1641" s="61"/>
      <c r="F1641" s="63"/>
      <c r="G1641" s="63"/>
    </row>
    <row r="1642" spans="1:7" ht="6.95" customHeight="1" x14ac:dyDescent="0.2">
      <c r="A1642" s="58"/>
      <c r="B1642" s="59"/>
      <c r="C1642" s="92"/>
      <c r="D1642" s="65"/>
      <c r="E1642" s="61"/>
      <c r="F1642" s="63"/>
      <c r="G1642" s="63"/>
    </row>
    <row r="1643" spans="1:7" ht="6.95" customHeight="1" x14ac:dyDescent="0.2">
      <c r="A1643" s="58">
        <v>82</v>
      </c>
      <c r="B1643" s="59" t="s">
        <v>401</v>
      </c>
      <c r="C1643" s="92" t="s">
        <v>8</v>
      </c>
      <c r="D1643" s="65">
        <v>12</v>
      </c>
      <c r="E1643" s="61">
        <v>4.3025925599999999</v>
      </c>
      <c r="F1643" s="63">
        <f t="shared" ref="F1643" si="469">E1643*$H$7</f>
        <v>5.5444117609240795</v>
      </c>
      <c r="G1643" s="63">
        <f>D1643*F1643</f>
        <v>66.532941131088961</v>
      </c>
    </row>
    <row r="1644" spans="1:7" ht="6.95" customHeight="1" x14ac:dyDescent="0.2">
      <c r="A1644" s="58"/>
      <c r="B1644" s="59"/>
      <c r="C1644" s="92"/>
      <c r="D1644" s="65"/>
      <c r="E1644" s="61"/>
      <c r="F1644" s="63"/>
      <c r="G1644" s="63"/>
    </row>
    <row r="1645" spans="1:7" ht="6.95" customHeight="1" x14ac:dyDescent="0.2">
      <c r="A1645" s="58"/>
      <c r="B1645" s="59"/>
      <c r="C1645" s="92"/>
      <c r="D1645" s="65"/>
      <c r="E1645" s="61"/>
      <c r="F1645" s="63"/>
      <c r="G1645" s="63"/>
    </row>
    <row r="1646" spans="1:7" ht="6.95" customHeight="1" x14ac:dyDescent="0.2">
      <c r="A1646" s="58"/>
      <c r="B1646" s="59"/>
      <c r="C1646" s="92"/>
      <c r="D1646" s="65"/>
      <c r="E1646" s="61"/>
      <c r="F1646" s="63"/>
      <c r="G1646" s="63"/>
    </row>
    <row r="1647" spans="1:7" ht="6.95" customHeight="1" x14ac:dyDescent="0.2">
      <c r="A1647" s="58">
        <v>83</v>
      </c>
      <c r="B1647" s="59" t="s">
        <v>402</v>
      </c>
      <c r="C1647" s="92" t="s">
        <v>9</v>
      </c>
      <c r="D1647" s="65">
        <v>2</v>
      </c>
      <c r="E1647" s="61">
        <v>0.96242201999999988</v>
      </c>
      <c r="F1647" s="63">
        <f t="shared" ref="F1647" si="470">E1647*$H$7</f>
        <v>1.2401973675751228</v>
      </c>
      <c r="G1647" s="63">
        <f>D1647*F1647</f>
        <v>2.4803947351502456</v>
      </c>
    </row>
    <row r="1648" spans="1:7" ht="6.95" customHeight="1" x14ac:dyDescent="0.2">
      <c r="A1648" s="58"/>
      <c r="B1648" s="59"/>
      <c r="C1648" s="92"/>
      <c r="D1648" s="65"/>
      <c r="E1648" s="61"/>
      <c r="F1648" s="63"/>
      <c r="G1648" s="63"/>
    </row>
    <row r="1649" spans="1:7" ht="6.95" customHeight="1" x14ac:dyDescent="0.2">
      <c r="A1649" s="58"/>
      <c r="B1649" s="59"/>
      <c r="C1649" s="92"/>
      <c r="D1649" s="65"/>
      <c r="E1649" s="61"/>
      <c r="F1649" s="63"/>
      <c r="G1649" s="63"/>
    </row>
    <row r="1650" spans="1:7" ht="6.95" customHeight="1" x14ac:dyDescent="0.2">
      <c r="A1650" s="58"/>
      <c r="B1650" s="59"/>
      <c r="C1650" s="92"/>
      <c r="D1650" s="65"/>
      <c r="E1650" s="61"/>
      <c r="F1650" s="63"/>
      <c r="G1650" s="63"/>
    </row>
    <row r="1651" spans="1:7" ht="6.95" customHeight="1" x14ac:dyDescent="0.2">
      <c r="A1651" s="58">
        <v>84</v>
      </c>
      <c r="B1651" s="59" t="s">
        <v>403</v>
      </c>
      <c r="C1651" s="92" t="s">
        <v>8</v>
      </c>
      <c r="D1651" s="65">
        <v>2</v>
      </c>
      <c r="E1651" s="61">
        <v>4.7687457599999998</v>
      </c>
      <c r="F1651" s="63">
        <f t="shared" ref="F1651" si="471">E1651*$H$7</f>
        <v>6.1451066323139916</v>
      </c>
      <c r="G1651" s="63">
        <f>D1651*F1651</f>
        <v>12.290213264627983</v>
      </c>
    </row>
    <row r="1652" spans="1:7" ht="6.95" customHeight="1" x14ac:dyDescent="0.2">
      <c r="A1652" s="58"/>
      <c r="B1652" s="59"/>
      <c r="C1652" s="92"/>
      <c r="D1652" s="65"/>
      <c r="E1652" s="61"/>
      <c r="F1652" s="63"/>
      <c r="G1652" s="63"/>
    </row>
    <row r="1653" spans="1:7" ht="6.95" customHeight="1" x14ac:dyDescent="0.2">
      <c r="A1653" s="58"/>
      <c r="B1653" s="59"/>
      <c r="C1653" s="92"/>
      <c r="D1653" s="65"/>
      <c r="E1653" s="61"/>
      <c r="F1653" s="63"/>
      <c r="G1653" s="63"/>
    </row>
    <row r="1654" spans="1:7" ht="6.95" customHeight="1" x14ac:dyDescent="0.2">
      <c r="A1654" s="58"/>
      <c r="B1654" s="59"/>
      <c r="C1654" s="92"/>
      <c r="D1654" s="65"/>
      <c r="E1654" s="61"/>
      <c r="F1654" s="63"/>
      <c r="G1654" s="63"/>
    </row>
    <row r="1655" spans="1:7" ht="6.95" customHeight="1" x14ac:dyDescent="0.2">
      <c r="A1655" s="58">
        <v>85</v>
      </c>
      <c r="B1655" s="59" t="s">
        <v>404</v>
      </c>
      <c r="C1655" s="92" t="s">
        <v>8</v>
      </c>
      <c r="D1655" s="65">
        <v>6</v>
      </c>
      <c r="E1655" s="61">
        <v>5.1239489599999999</v>
      </c>
      <c r="F1655" s="63">
        <f t="shared" ref="F1655" si="472">E1655*$H$7</f>
        <v>6.6028289874137425</v>
      </c>
      <c r="G1655" s="63">
        <f>D1655*F1655</f>
        <v>39.616973924482451</v>
      </c>
    </row>
    <row r="1656" spans="1:7" ht="6.95" customHeight="1" x14ac:dyDescent="0.2">
      <c r="A1656" s="58"/>
      <c r="B1656" s="59"/>
      <c r="C1656" s="92"/>
      <c r="D1656" s="65"/>
      <c r="E1656" s="61"/>
      <c r="F1656" s="63"/>
      <c r="G1656" s="63"/>
    </row>
    <row r="1657" spans="1:7" ht="6.95" customHeight="1" x14ac:dyDescent="0.2">
      <c r="A1657" s="58"/>
      <c r="B1657" s="59"/>
      <c r="C1657" s="92"/>
      <c r="D1657" s="65"/>
      <c r="E1657" s="61"/>
      <c r="F1657" s="63"/>
      <c r="G1657" s="63"/>
    </row>
    <row r="1658" spans="1:7" ht="6.95" customHeight="1" x14ac:dyDescent="0.2">
      <c r="A1658" s="58"/>
      <c r="B1658" s="59"/>
      <c r="C1658" s="92"/>
      <c r="D1658" s="65"/>
      <c r="E1658" s="61"/>
      <c r="F1658" s="63"/>
      <c r="G1658" s="63"/>
    </row>
    <row r="1659" spans="1:7" ht="6.95" customHeight="1" x14ac:dyDescent="0.2">
      <c r="A1659" s="58">
        <v>86</v>
      </c>
      <c r="B1659" s="59" t="s">
        <v>405</v>
      </c>
      <c r="C1659" s="92" t="s">
        <v>8</v>
      </c>
      <c r="D1659" s="65">
        <v>3</v>
      </c>
      <c r="E1659" s="61">
        <v>3.9761629200000002</v>
      </c>
      <c r="F1659" s="63">
        <f t="shared" ref="F1659" si="473">E1659*$H$7</f>
        <v>5.1237676237227143</v>
      </c>
      <c r="G1659" s="63">
        <f>D1659*F1659</f>
        <v>15.371302871168144</v>
      </c>
    </row>
    <row r="1660" spans="1:7" ht="6.95" customHeight="1" x14ac:dyDescent="0.2">
      <c r="A1660" s="58"/>
      <c r="B1660" s="59"/>
      <c r="C1660" s="92"/>
      <c r="D1660" s="65"/>
      <c r="E1660" s="61"/>
      <c r="F1660" s="63"/>
      <c r="G1660" s="63"/>
    </row>
    <row r="1661" spans="1:7" ht="6.95" customHeight="1" x14ac:dyDescent="0.2">
      <c r="A1661" s="58"/>
      <c r="B1661" s="59"/>
      <c r="C1661" s="92"/>
      <c r="D1661" s="65"/>
      <c r="E1661" s="61"/>
      <c r="F1661" s="63"/>
      <c r="G1661" s="63"/>
    </row>
    <row r="1662" spans="1:7" ht="6.95" customHeight="1" x14ac:dyDescent="0.2">
      <c r="A1662" s="58"/>
      <c r="B1662" s="59"/>
      <c r="C1662" s="92"/>
      <c r="D1662" s="65"/>
      <c r="E1662" s="61"/>
      <c r="F1662" s="63"/>
      <c r="G1662" s="63"/>
    </row>
    <row r="1663" spans="1:7" ht="6.95" customHeight="1" x14ac:dyDescent="0.2">
      <c r="A1663" s="58">
        <v>87</v>
      </c>
      <c r="B1663" s="59" t="s">
        <v>406</v>
      </c>
      <c r="C1663" s="92" t="s">
        <v>8</v>
      </c>
      <c r="D1663" s="65">
        <v>2</v>
      </c>
      <c r="E1663" s="61">
        <v>2.2777711199999997</v>
      </c>
      <c r="F1663" s="63">
        <f t="shared" ref="F1663" si="474">E1663*$H$7</f>
        <v>2.9351840338842612</v>
      </c>
      <c r="G1663" s="63">
        <f>D1663*F1663</f>
        <v>5.8703680677685224</v>
      </c>
    </row>
    <row r="1664" spans="1:7" ht="6.95" customHeight="1" x14ac:dyDescent="0.2">
      <c r="A1664" s="58"/>
      <c r="B1664" s="59"/>
      <c r="C1664" s="92"/>
      <c r="D1664" s="65"/>
      <c r="E1664" s="61"/>
      <c r="F1664" s="63"/>
      <c r="G1664" s="63"/>
    </row>
    <row r="1665" spans="1:7" ht="6.95" customHeight="1" x14ac:dyDescent="0.2">
      <c r="A1665" s="58"/>
      <c r="B1665" s="59"/>
      <c r="C1665" s="92"/>
      <c r="D1665" s="65"/>
      <c r="E1665" s="61"/>
      <c r="F1665" s="63"/>
      <c r="G1665" s="63"/>
    </row>
    <row r="1666" spans="1:7" x14ac:dyDescent="0.2">
      <c r="A1666" s="58"/>
      <c r="B1666" s="59"/>
      <c r="C1666" s="92"/>
      <c r="D1666" s="65"/>
      <c r="E1666" s="61"/>
      <c r="F1666" s="63"/>
      <c r="G1666" s="63"/>
    </row>
    <row r="1667" spans="1:7" ht="6.95" customHeight="1" x14ac:dyDescent="0.2">
      <c r="A1667" s="58">
        <v>88</v>
      </c>
      <c r="B1667" s="59" t="s">
        <v>407</v>
      </c>
      <c r="C1667" s="92" t="s">
        <v>8</v>
      </c>
      <c r="D1667" s="65">
        <v>6</v>
      </c>
      <c r="E1667" s="61">
        <v>2.5415879795999996</v>
      </c>
      <c r="F1667" s="63">
        <f t="shared" ref="F1667" si="475">E1667*$H$7</f>
        <v>3.2751440181725009</v>
      </c>
      <c r="G1667" s="63">
        <f>D1667*F1667</f>
        <v>19.650864109035005</v>
      </c>
    </row>
    <row r="1668" spans="1:7" ht="6.95" customHeight="1" x14ac:dyDescent="0.2">
      <c r="A1668" s="58"/>
      <c r="B1668" s="59"/>
      <c r="C1668" s="92"/>
      <c r="D1668" s="65"/>
      <c r="E1668" s="61"/>
      <c r="F1668" s="63"/>
      <c r="G1668" s="63"/>
    </row>
    <row r="1669" spans="1:7" ht="6.95" customHeight="1" x14ac:dyDescent="0.2">
      <c r="A1669" s="58"/>
      <c r="B1669" s="59"/>
      <c r="C1669" s="92"/>
      <c r="D1669" s="65"/>
      <c r="E1669" s="61"/>
      <c r="F1669" s="63"/>
      <c r="G1669" s="63"/>
    </row>
    <row r="1670" spans="1:7" ht="6.95" customHeight="1" x14ac:dyDescent="0.2">
      <c r="A1670" s="58"/>
      <c r="B1670" s="59"/>
      <c r="C1670" s="92"/>
      <c r="D1670" s="65"/>
      <c r="E1670" s="61"/>
      <c r="F1670" s="63"/>
      <c r="G1670" s="63"/>
    </row>
    <row r="1671" spans="1:7" ht="6.95" customHeight="1" x14ac:dyDescent="0.2">
      <c r="A1671" s="58">
        <v>89</v>
      </c>
      <c r="B1671" s="59" t="s">
        <v>408</v>
      </c>
      <c r="C1671" s="92" t="s">
        <v>8</v>
      </c>
      <c r="D1671" s="65">
        <v>2</v>
      </c>
      <c r="E1671" s="61">
        <v>2.3219293067999995</v>
      </c>
      <c r="F1671" s="63">
        <f t="shared" ref="F1671" si="476">E1671*$H$7</f>
        <v>2.9920872072200608</v>
      </c>
      <c r="G1671" s="63">
        <f>D1671*F1671</f>
        <v>5.9841744144401217</v>
      </c>
    </row>
    <row r="1672" spans="1:7" ht="6.95" customHeight="1" x14ac:dyDescent="0.2">
      <c r="A1672" s="58"/>
      <c r="B1672" s="59"/>
      <c r="C1672" s="92"/>
      <c r="D1672" s="65"/>
      <c r="E1672" s="61"/>
      <c r="F1672" s="63"/>
      <c r="G1672" s="63"/>
    </row>
    <row r="1673" spans="1:7" ht="6.95" customHeight="1" x14ac:dyDescent="0.2">
      <c r="A1673" s="58"/>
      <c r="B1673" s="59"/>
      <c r="C1673" s="92"/>
      <c r="D1673" s="65"/>
      <c r="E1673" s="61"/>
      <c r="F1673" s="63"/>
      <c r="G1673" s="63"/>
    </row>
    <row r="1674" spans="1:7" ht="6.95" customHeight="1" x14ac:dyDescent="0.2">
      <c r="A1674" s="58"/>
      <c r="B1674" s="59"/>
      <c r="C1674" s="92"/>
      <c r="D1674" s="65"/>
      <c r="E1674" s="61"/>
      <c r="F1674" s="63"/>
      <c r="G1674" s="63"/>
    </row>
    <row r="1675" spans="1:7" ht="6.95" customHeight="1" x14ac:dyDescent="0.2">
      <c r="A1675" s="58">
        <v>90</v>
      </c>
      <c r="B1675" s="59" t="s">
        <v>409</v>
      </c>
      <c r="C1675" s="92" t="s">
        <v>8</v>
      </c>
      <c r="D1675" s="65">
        <v>2</v>
      </c>
      <c r="E1675" s="61">
        <v>2.3909972399999999</v>
      </c>
      <c r="F1675" s="63">
        <f t="shared" ref="F1675" si="477">E1675*$H$7</f>
        <v>3.0810896065401585</v>
      </c>
      <c r="G1675" s="63">
        <f>D1675*F1675</f>
        <v>6.162179213080317</v>
      </c>
    </row>
    <row r="1676" spans="1:7" ht="6.95" customHeight="1" x14ac:dyDescent="0.2">
      <c r="A1676" s="58"/>
      <c r="B1676" s="59"/>
      <c r="C1676" s="92"/>
      <c r="D1676" s="65"/>
      <c r="E1676" s="61"/>
      <c r="F1676" s="63"/>
      <c r="G1676" s="63"/>
    </row>
    <row r="1677" spans="1:7" ht="6.95" customHeight="1" x14ac:dyDescent="0.2">
      <c r="A1677" s="58"/>
      <c r="B1677" s="59"/>
      <c r="C1677" s="92"/>
      <c r="D1677" s="65"/>
      <c r="E1677" s="61"/>
      <c r="F1677" s="63"/>
      <c r="G1677" s="63"/>
    </row>
    <row r="1678" spans="1:7" x14ac:dyDescent="0.2">
      <c r="A1678" s="58"/>
      <c r="B1678" s="59"/>
      <c r="C1678" s="92"/>
      <c r="D1678" s="65"/>
      <c r="E1678" s="61"/>
      <c r="F1678" s="63"/>
      <c r="G1678" s="63"/>
    </row>
    <row r="1679" spans="1:7" ht="6.95" customHeight="1" x14ac:dyDescent="0.2">
      <c r="A1679" s="58">
        <v>91</v>
      </c>
      <c r="B1679" s="59" t="s">
        <v>410</v>
      </c>
      <c r="C1679" s="92" t="s">
        <v>8</v>
      </c>
      <c r="D1679" s="65">
        <v>8</v>
      </c>
      <c r="E1679" s="61">
        <v>2.2211580599999996</v>
      </c>
      <c r="F1679" s="63">
        <f t="shared" ref="F1679" si="478">E1679*$H$7</f>
        <v>2.8622312475563128</v>
      </c>
      <c r="G1679" s="63">
        <f>D1679*F1679</f>
        <v>22.897849980450502</v>
      </c>
    </row>
    <row r="1680" spans="1:7" ht="6.95" customHeight="1" x14ac:dyDescent="0.2">
      <c r="A1680" s="58"/>
      <c r="B1680" s="59"/>
      <c r="C1680" s="92"/>
      <c r="D1680" s="65"/>
      <c r="E1680" s="61"/>
      <c r="F1680" s="63"/>
      <c r="G1680" s="63"/>
    </row>
    <row r="1681" spans="1:7" ht="6.95" customHeight="1" x14ac:dyDescent="0.2">
      <c r="A1681" s="58"/>
      <c r="B1681" s="59"/>
      <c r="C1681" s="92"/>
      <c r="D1681" s="65"/>
      <c r="E1681" s="61"/>
      <c r="F1681" s="63"/>
      <c r="G1681" s="63"/>
    </row>
    <row r="1682" spans="1:7" x14ac:dyDescent="0.2">
      <c r="A1682" s="58"/>
      <c r="B1682" s="59"/>
      <c r="C1682" s="92"/>
      <c r="D1682" s="65"/>
      <c r="E1682" s="61"/>
      <c r="F1682" s="63"/>
      <c r="G1682" s="63"/>
    </row>
    <row r="1683" spans="1:7" ht="6.95" customHeight="1" x14ac:dyDescent="0.2">
      <c r="A1683" s="58">
        <v>92</v>
      </c>
      <c r="B1683" s="59" t="s">
        <v>411</v>
      </c>
      <c r="C1683" s="92" t="s">
        <v>8</v>
      </c>
      <c r="D1683" s="65">
        <v>2</v>
      </c>
      <c r="E1683" s="61">
        <v>3.2968061999999998</v>
      </c>
      <c r="F1683" s="63">
        <f t="shared" ref="F1683" si="479">E1683*$H$7</f>
        <v>4.2483341877873331</v>
      </c>
      <c r="G1683" s="63">
        <f>D1683*F1683</f>
        <v>8.4966683755746661</v>
      </c>
    </row>
    <row r="1684" spans="1:7" ht="6.95" customHeight="1" x14ac:dyDescent="0.2">
      <c r="A1684" s="58"/>
      <c r="B1684" s="59"/>
      <c r="C1684" s="92"/>
      <c r="D1684" s="65"/>
      <c r="E1684" s="61"/>
      <c r="F1684" s="63"/>
      <c r="G1684" s="63"/>
    </row>
    <row r="1685" spans="1:7" ht="6.95" customHeight="1" x14ac:dyDescent="0.2">
      <c r="A1685" s="58"/>
      <c r="B1685" s="59"/>
      <c r="C1685" s="92"/>
      <c r="D1685" s="65"/>
      <c r="E1685" s="61"/>
      <c r="F1685" s="63"/>
      <c r="G1685" s="63"/>
    </row>
    <row r="1686" spans="1:7" ht="6.95" customHeight="1" x14ac:dyDescent="0.2">
      <c r="A1686" s="58"/>
      <c r="B1686" s="59"/>
      <c r="C1686" s="92"/>
      <c r="D1686" s="65"/>
      <c r="E1686" s="61"/>
      <c r="F1686" s="63"/>
      <c r="G1686" s="63"/>
    </row>
    <row r="1687" spans="1:7" ht="6.95" customHeight="1" x14ac:dyDescent="0.2">
      <c r="A1687" s="58">
        <v>93</v>
      </c>
      <c r="B1687" s="59" t="s">
        <v>412</v>
      </c>
      <c r="C1687" s="92" t="s">
        <v>8</v>
      </c>
      <c r="D1687" s="65">
        <v>2</v>
      </c>
      <c r="E1687" s="61">
        <v>2.9571278400000001</v>
      </c>
      <c r="F1687" s="63">
        <f t="shared" ref="F1687" si="480">E1687*$H$7</f>
        <v>3.8106174698196429</v>
      </c>
      <c r="G1687" s="63">
        <f>D1687*F1687</f>
        <v>7.6212349396392858</v>
      </c>
    </row>
    <row r="1688" spans="1:7" ht="6.95" customHeight="1" x14ac:dyDescent="0.2">
      <c r="A1688" s="58"/>
      <c r="B1688" s="59"/>
      <c r="C1688" s="92"/>
      <c r="D1688" s="65"/>
      <c r="E1688" s="61"/>
      <c r="F1688" s="63"/>
      <c r="G1688" s="63"/>
    </row>
    <row r="1689" spans="1:7" ht="6.95" customHeight="1" x14ac:dyDescent="0.2">
      <c r="A1689" s="58"/>
      <c r="B1689" s="59"/>
      <c r="C1689" s="92"/>
      <c r="D1689" s="65"/>
      <c r="E1689" s="61"/>
      <c r="F1689" s="63"/>
      <c r="G1689" s="63"/>
    </row>
    <row r="1690" spans="1:7" ht="6.95" customHeight="1" x14ac:dyDescent="0.2">
      <c r="A1690" s="58"/>
      <c r="B1690" s="59"/>
      <c r="C1690" s="92"/>
      <c r="D1690" s="65"/>
      <c r="E1690" s="61"/>
      <c r="F1690" s="63"/>
      <c r="G1690" s="63"/>
    </row>
    <row r="1691" spans="1:7" ht="6.95" customHeight="1" x14ac:dyDescent="0.2">
      <c r="A1691" s="58">
        <v>94</v>
      </c>
      <c r="B1691" s="59" t="s">
        <v>413</v>
      </c>
      <c r="C1691" s="92" t="s">
        <v>8</v>
      </c>
      <c r="D1691" s="65">
        <v>14</v>
      </c>
      <c r="E1691" s="61">
        <v>81.433443836000009</v>
      </c>
      <c r="F1691" s="63">
        <f t="shared" ref="F1691" si="481">E1691*$H$7</f>
        <v>104.93685782250061</v>
      </c>
      <c r="G1691" s="63">
        <f>D1691*F1691</f>
        <v>1469.1160095150085</v>
      </c>
    </row>
    <row r="1692" spans="1:7" ht="6.95" customHeight="1" x14ac:dyDescent="0.2">
      <c r="A1692" s="58"/>
      <c r="B1692" s="59"/>
      <c r="C1692" s="92"/>
      <c r="D1692" s="65"/>
      <c r="E1692" s="61"/>
      <c r="F1692" s="63"/>
      <c r="G1692" s="63"/>
    </row>
    <row r="1693" spans="1:7" ht="6.95" customHeight="1" x14ac:dyDescent="0.2">
      <c r="A1693" s="58"/>
      <c r="B1693" s="59"/>
      <c r="C1693" s="92"/>
      <c r="D1693" s="65"/>
      <c r="E1693" s="61"/>
      <c r="F1693" s="63"/>
      <c r="G1693" s="63"/>
    </row>
    <row r="1694" spans="1:7" ht="6.95" customHeight="1" x14ac:dyDescent="0.2">
      <c r="A1694" s="58"/>
      <c r="B1694" s="59"/>
      <c r="C1694" s="92"/>
      <c r="D1694" s="65"/>
      <c r="E1694" s="61"/>
      <c r="F1694" s="63"/>
      <c r="G1694" s="63"/>
    </row>
    <row r="1695" spans="1:7" ht="6.95" customHeight="1" x14ac:dyDescent="0.2">
      <c r="A1695" s="58">
        <v>95</v>
      </c>
      <c r="B1695" s="59" t="s">
        <v>414</v>
      </c>
      <c r="C1695" s="92" t="s">
        <v>8</v>
      </c>
      <c r="D1695" s="65">
        <v>12</v>
      </c>
      <c r="E1695" s="61">
        <v>47.100975980000001</v>
      </c>
      <c r="F1695" s="63">
        <f t="shared" ref="F1695" si="482">E1695*$H$7</f>
        <v>60.695313705119815</v>
      </c>
      <c r="G1695" s="63">
        <f>D1695*F1695</f>
        <v>728.34376446143779</v>
      </c>
    </row>
    <row r="1696" spans="1:7" ht="6.95" customHeight="1" x14ac:dyDescent="0.2">
      <c r="A1696" s="58"/>
      <c r="B1696" s="59"/>
      <c r="C1696" s="92"/>
      <c r="D1696" s="65"/>
      <c r="E1696" s="61"/>
      <c r="F1696" s="63"/>
      <c r="G1696" s="63"/>
    </row>
    <row r="1697" spans="1:7" ht="6.95" customHeight="1" x14ac:dyDescent="0.2">
      <c r="A1697" s="58"/>
      <c r="B1697" s="59"/>
      <c r="C1697" s="92"/>
      <c r="D1697" s="65"/>
      <c r="E1697" s="61"/>
      <c r="F1697" s="63"/>
      <c r="G1697" s="63"/>
    </row>
    <row r="1698" spans="1:7" ht="6.95" customHeight="1" x14ac:dyDescent="0.2">
      <c r="A1698" s="58"/>
      <c r="B1698" s="59"/>
      <c r="C1698" s="92"/>
      <c r="D1698" s="65"/>
      <c r="E1698" s="61"/>
      <c r="F1698" s="63"/>
      <c r="G1698" s="63"/>
    </row>
    <row r="1699" spans="1:7" ht="6.95" customHeight="1" x14ac:dyDescent="0.2">
      <c r="A1699" s="58">
        <v>96</v>
      </c>
      <c r="B1699" s="59" t="s">
        <v>415</v>
      </c>
      <c r="C1699" s="92" t="s">
        <v>8</v>
      </c>
      <c r="D1699" s="65">
        <v>2</v>
      </c>
      <c r="E1699" s="61">
        <v>36.881497283999998</v>
      </c>
      <c r="F1699" s="63">
        <f t="shared" ref="F1699" si="483">E1699*$H$7</f>
        <v>47.526277343327877</v>
      </c>
      <c r="G1699" s="63">
        <f>D1699*F1699</f>
        <v>95.052554686655753</v>
      </c>
    </row>
    <row r="1700" spans="1:7" ht="6.95" customHeight="1" x14ac:dyDescent="0.2">
      <c r="A1700" s="58"/>
      <c r="B1700" s="59"/>
      <c r="C1700" s="92"/>
      <c r="D1700" s="65"/>
      <c r="E1700" s="61"/>
      <c r="F1700" s="63"/>
      <c r="G1700" s="63"/>
    </row>
    <row r="1701" spans="1:7" ht="6.95" customHeight="1" x14ac:dyDescent="0.2">
      <c r="A1701" s="58"/>
      <c r="B1701" s="59"/>
      <c r="C1701" s="92"/>
      <c r="D1701" s="65"/>
      <c r="E1701" s="61"/>
      <c r="F1701" s="63"/>
      <c r="G1701" s="63"/>
    </row>
    <row r="1702" spans="1:7" ht="6.95" customHeight="1" x14ac:dyDescent="0.2">
      <c r="A1702" s="58"/>
      <c r="B1702" s="59"/>
      <c r="C1702" s="92"/>
      <c r="D1702" s="65"/>
      <c r="E1702" s="61"/>
      <c r="F1702" s="63"/>
      <c r="G1702" s="63"/>
    </row>
    <row r="1703" spans="1:7" ht="6.95" customHeight="1" x14ac:dyDescent="0.2">
      <c r="A1703" s="58">
        <v>97</v>
      </c>
      <c r="B1703" s="59" t="s">
        <v>416</v>
      </c>
      <c r="C1703" s="92" t="s">
        <v>8</v>
      </c>
      <c r="D1703" s="65">
        <v>2</v>
      </c>
      <c r="E1703" s="61">
        <v>25.527681939999997</v>
      </c>
      <c r="F1703" s="63">
        <f t="shared" ref="F1703" si="484">E1703*$H$7</f>
        <v>32.895510788794091</v>
      </c>
      <c r="G1703" s="63">
        <f>D1703*F1703</f>
        <v>65.791021577588182</v>
      </c>
    </row>
    <row r="1704" spans="1:7" ht="6.95" customHeight="1" x14ac:dyDescent="0.2">
      <c r="A1704" s="58"/>
      <c r="B1704" s="59"/>
      <c r="C1704" s="92"/>
      <c r="D1704" s="65"/>
      <c r="E1704" s="61"/>
      <c r="F1704" s="63"/>
      <c r="G1704" s="63"/>
    </row>
    <row r="1705" spans="1:7" ht="6.95" customHeight="1" x14ac:dyDescent="0.2">
      <c r="A1705" s="58"/>
      <c r="B1705" s="59"/>
      <c r="C1705" s="92"/>
      <c r="D1705" s="65"/>
      <c r="E1705" s="61"/>
      <c r="F1705" s="63"/>
      <c r="G1705" s="63"/>
    </row>
    <row r="1706" spans="1:7" ht="6.95" customHeight="1" x14ac:dyDescent="0.2">
      <c r="A1706" s="58"/>
      <c r="B1706" s="59"/>
      <c r="C1706" s="92"/>
      <c r="D1706" s="65"/>
      <c r="E1706" s="61"/>
      <c r="F1706" s="63"/>
      <c r="G1706" s="63"/>
    </row>
    <row r="1707" spans="1:7" ht="6.95" customHeight="1" x14ac:dyDescent="0.2">
      <c r="A1707" s="58">
        <v>98</v>
      </c>
      <c r="B1707" s="59" t="s">
        <v>417</v>
      </c>
      <c r="C1707" s="92" t="s">
        <v>10</v>
      </c>
      <c r="D1707" s="65">
        <v>1.42</v>
      </c>
      <c r="E1707" s="61">
        <v>0.95166692000000008</v>
      </c>
      <c r="F1707" s="63">
        <f t="shared" ref="F1707" si="485">E1707*$H$7</f>
        <v>1.2263381182740658</v>
      </c>
      <c r="G1707" s="63">
        <f>D1707*F1707</f>
        <v>1.7414001279491733</v>
      </c>
    </row>
    <row r="1708" spans="1:7" ht="6.95" customHeight="1" x14ac:dyDescent="0.2">
      <c r="A1708" s="58"/>
      <c r="B1708" s="59"/>
      <c r="C1708" s="92"/>
      <c r="D1708" s="65"/>
      <c r="E1708" s="61"/>
      <c r="F1708" s="63"/>
      <c r="G1708" s="63"/>
    </row>
    <row r="1709" spans="1:7" ht="6.95" customHeight="1" x14ac:dyDescent="0.2">
      <c r="A1709" s="58"/>
      <c r="B1709" s="59"/>
      <c r="C1709" s="92"/>
      <c r="D1709" s="65"/>
      <c r="E1709" s="61"/>
      <c r="F1709" s="63"/>
      <c r="G1709" s="63"/>
    </row>
    <row r="1710" spans="1:7" ht="6.95" customHeight="1" x14ac:dyDescent="0.2">
      <c r="A1710" s="58"/>
      <c r="B1710" s="59"/>
      <c r="C1710" s="92"/>
      <c r="D1710" s="65"/>
      <c r="E1710" s="61"/>
      <c r="F1710" s="63"/>
      <c r="G1710" s="63"/>
    </row>
    <row r="1711" spans="1:7" ht="6.95" customHeight="1" x14ac:dyDescent="0.2">
      <c r="A1711" s="58">
        <v>99</v>
      </c>
      <c r="B1711" s="59" t="s">
        <v>418</v>
      </c>
      <c r="C1711" s="92" t="s">
        <v>8</v>
      </c>
      <c r="D1711" s="65">
        <v>2</v>
      </c>
      <c r="E1711" s="61">
        <v>23.256645047999999</v>
      </c>
      <c r="F1711" s="63">
        <f t="shared" ref="F1711" si="486">E1711*$H$7</f>
        <v>29.969004623521208</v>
      </c>
      <c r="G1711" s="63">
        <f>D1711*F1711</f>
        <v>59.938009247042416</v>
      </c>
    </row>
    <row r="1712" spans="1:7" ht="6.95" customHeight="1" x14ac:dyDescent="0.2">
      <c r="A1712" s="58"/>
      <c r="B1712" s="59"/>
      <c r="C1712" s="92"/>
      <c r="D1712" s="65"/>
      <c r="E1712" s="61"/>
      <c r="F1712" s="63"/>
      <c r="G1712" s="63"/>
    </row>
    <row r="1713" spans="1:7" ht="6.95" customHeight="1" x14ac:dyDescent="0.2">
      <c r="A1713" s="58"/>
      <c r="B1713" s="59"/>
      <c r="C1713" s="92"/>
      <c r="D1713" s="65"/>
      <c r="E1713" s="61"/>
      <c r="F1713" s="63"/>
      <c r="G1713" s="63"/>
    </row>
    <row r="1714" spans="1:7" ht="6.95" customHeight="1" x14ac:dyDescent="0.2">
      <c r="A1714" s="58"/>
      <c r="B1714" s="59"/>
      <c r="C1714" s="92"/>
      <c r="D1714" s="65"/>
      <c r="E1714" s="61"/>
      <c r="F1714" s="63"/>
      <c r="G1714" s="63"/>
    </row>
    <row r="1715" spans="1:7" ht="6.95" customHeight="1" x14ac:dyDescent="0.2">
      <c r="A1715" s="58">
        <v>100</v>
      </c>
      <c r="B1715" s="59" t="s">
        <v>419</v>
      </c>
      <c r="C1715" s="92" t="s">
        <v>8</v>
      </c>
      <c r="D1715" s="65">
        <v>2</v>
      </c>
      <c r="E1715" s="61">
        <v>1.1775516479999999</v>
      </c>
      <c r="F1715" s="63">
        <f t="shared" ref="F1715" si="487">E1715*$H$7</f>
        <v>1.5174179556213268</v>
      </c>
      <c r="G1715" s="63">
        <f>D1715*F1715</f>
        <v>3.0348359112426535</v>
      </c>
    </row>
    <row r="1716" spans="1:7" ht="6.95" customHeight="1" x14ac:dyDescent="0.2">
      <c r="A1716" s="58"/>
      <c r="B1716" s="59"/>
      <c r="C1716" s="92"/>
      <c r="D1716" s="65"/>
      <c r="E1716" s="61"/>
      <c r="F1716" s="63"/>
      <c r="G1716" s="63"/>
    </row>
    <row r="1717" spans="1:7" ht="6.95" customHeight="1" x14ac:dyDescent="0.2">
      <c r="A1717" s="58"/>
      <c r="B1717" s="59"/>
      <c r="C1717" s="92"/>
      <c r="D1717" s="65"/>
      <c r="E1717" s="61"/>
      <c r="F1717" s="63"/>
      <c r="G1717" s="63"/>
    </row>
    <row r="1718" spans="1:7" ht="6.95" customHeight="1" x14ac:dyDescent="0.2">
      <c r="A1718" s="58"/>
      <c r="B1718" s="59"/>
      <c r="C1718" s="92"/>
      <c r="D1718" s="65"/>
      <c r="E1718" s="61"/>
      <c r="F1718" s="63"/>
      <c r="G1718" s="63"/>
    </row>
    <row r="1719" spans="1:7" ht="6.95" customHeight="1" x14ac:dyDescent="0.2">
      <c r="A1719" s="58">
        <v>101</v>
      </c>
      <c r="B1719" s="59" t="s">
        <v>420</v>
      </c>
      <c r="C1719" s="92" t="s">
        <v>8</v>
      </c>
      <c r="D1719" s="65">
        <v>2</v>
      </c>
      <c r="E1719" s="61">
        <v>1.0303576919999999</v>
      </c>
      <c r="F1719" s="63">
        <f t="shared" ref="F1719" si="488">E1719*$H$7</f>
        <v>1.327740711168661</v>
      </c>
      <c r="G1719" s="63">
        <f>D1719*F1719</f>
        <v>2.655481422337322</v>
      </c>
    </row>
    <row r="1720" spans="1:7" ht="6.95" customHeight="1" x14ac:dyDescent="0.2">
      <c r="A1720" s="58"/>
      <c r="B1720" s="59"/>
      <c r="C1720" s="92"/>
      <c r="D1720" s="65"/>
      <c r="E1720" s="61"/>
      <c r="F1720" s="63"/>
      <c r="G1720" s="63"/>
    </row>
    <row r="1721" spans="1:7" ht="6.95" customHeight="1" x14ac:dyDescent="0.2">
      <c r="A1721" s="58"/>
      <c r="B1721" s="59"/>
      <c r="C1721" s="92"/>
      <c r="D1721" s="65"/>
      <c r="E1721" s="61"/>
      <c r="F1721" s="63"/>
      <c r="G1721" s="63"/>
    </row>
    <row r="1722" spans="1:7" ht="6.95" customHeight="1" x14ac:dyDescent="0.2">
      <c r="A1722" s="58"/>
      <c r="B1722" s="59"/>
      <c r="C1722" s="92"/>
      <c r="D1722" s="65"/>
      <c r="E1722" s="61"/>
      <c r="F1722" s="63"/>
      <c r="G1722" s="63"/>
    </row>
    <row r="1723" spans="1:7" ht="6.95" customHeight="1" x14ac:dyDescent="0.2">
      <c r="A1723" s="58">
        <v>102</v>
      </c>
      <c r="B1723" s="59" t="s">
        <v>421</v>
      </c>
      <c r="C1723" s="92" t="s">
        <v>8</v>
      </c>
      <c r="D1723" s="65">
        <v>2</v>
      </c>
      <c r="E1723" s="61">
        <v>22.962257136000002</v>
      </c>
      <c r="F1723" s="63">
        <f t="shared" ref="F1723" si="489">E1723*$H$7</f>
        <v>29.589650134615876</v>
      </c>
      <c r="G1723" s="63">
        <f>D1723*F1723</f>
        <v>59.179300269231753</v>
      </c>
    </row>
    <row r="1724" spans="1:7" ht="6.95" customHeight="1" x14ac:dyDescent="0.2">
      <c r="A1724" s="58"/>
      <c r="B1724" s="59"/>
      <c r="C1724" s="92"/>
      <c r="D1724" s="65"/>
      <c r="E1724" s="61"/>
      <c r="F1724" s="63"/>
      <c r="G1724" s="63"/>
    </row>
    <row r="1725" spans="1:7" ht="6.95" customHeight="1" x14ac:dyDescent="0.2">
      <c r="A1725" s="58"/>
      <c r="B1725" s="59"/>
      <c r="C1725" s="92"/>
      <c r="D1725" s="65"/>
      <c r="E1725" s="61"/>
      <c r="F1725" s="63"/>
      <c r="G1725" s="63"/>
    </row>
    <row r="1726" spans="1:7" ht="6.95" customHeight="1" x14ac:dyDescent="0.2">
      <c r="A1726" s="58"/>
      <c r="B1726" s="59"/>
      <c r="C1726" s="92"/>
      <c r="D1726" s="65"/>
      <c r="E1726" s="61"/>
      <c r="F1726" s="63"/>
      <c r="G1726" s="63"/>
    </row>
    <row r="1727" spans="1:7" ht="6.95" customHeight="1" x14ac:dyDescent="0.2">
      <c r="A1727" s="58">
        <v>103</v>
      </c>
      <c r="B1727" s="59" t="s">
        <v>422</v>
      </c>
      <c r="C1727" s="92" t="s">
        <v>9</v>
      </c>
      <c r="D1727" s="65">
        <v>1</v>
      </c>
      <c r="E1727" s="61">
        <v>59.195632083999996</v>
      </c>
      <c r="F1727" s="63">
        <f t="shared" ref="F1727" si="490">E1727*$H$7</f>
        <v>76.28074332975288</v>
      </c>
      <c r="G1727" s="63">
        <f>D1727*F1727</f>
        <v>76.28074332975288</v>
      </c>
    </row>
    <row r="1728" spans="1:7" ht="6.95" customHeight="1" x14ac:dyDescent="0.2">
      <c r="A1728" s="58"/>
      <c r="B1728" s="59"/>
      <c r="C1728" s="92"/>
      <c r="D1728" s="65"/>
      <c r="E1728" s="61"/>
      <c r="F1728" s="63"/>
      <c r="G1728" s="63"/>
    </row>
    <row r="1729" spans="1:7" ht="6.95" customHeight="1" x14ac:dyDescent="0.2">
      <c r="A1729" s="58"/>
      <c r="B1729" s="59"/>
      <c r="C1729" s="92"/>
      <c r="D1729" s="65"/>
      <c r="E1729" s="61"/>
      <c r="F1729" s="63"/>
      <c r="G1729" s="63"/>
    </row>
    <row r="1730" spans="1:7" ht="6.95" customHeight="1" x14ac:dyDescent="0.2">
      <c r="A1730" s="58"/>
      <c r="B1730" s="59"/>
      <c r="C1730" s="92"/>
      <c r="D1730" s="65"/>
      <c r="E1730" s="61"/>
      <c r="F1730" s="63"/>
      <c r="G1730" s="63"/>
    </row>
    <row r="1731" spans="1:7" ht="6.95" customHeight="1" x14ac:dyDescent="0.2">
      <c r="A1731" s="58">
        <v>104</v>
      </c>
      <c r="B1731" s="59" t="s">
        <v>423</v>
      </c>
      <c r="C1731" s="92" t="s">
        <v>8</v>
      </c>
      <c r="D1731" s="65">
        <v>60</v>
      </c>
      <c r="E1731" s="61">
        <v>1.3587134400000001</v>
      </c>
      <c r="F1731" s="63">
        <f t="shared" ref="F1731" si="491">E1731*$H$7</f>
        <v>1.7508668718707618</v>
      </c>
      <c r="G1731" s="63">
        <f>D1731*F1731</f>
        <v>105.05201231224571</v>
      </c>
    </row>
    <row r="1732" spans="1:7" ht="6.95" customHeight="1" x14ac:dyDescent="0.2">
      <c r="A1732" s="58"/>
      <c r="B1732" s="59"/>
      <c r="C1732" s="92"/>
      <c r="D1732" s="65"/>
      <c r="E1732" s="61"/>
      <c r="F1732" s="63"/>
      <c r="G1732" s="63"/>
    </row>
    <row r="1733" spans="1:7" ht="6.95" customHeight="1" x14ac:dyDescent="0.2">
      <c r="A1733" s="58"/>
      <c r="B1733" s="59"/>
      <c r="C1733" s="92"/>
      <c r="D1733" s="65"/>
      <c r="E1733" s="61"/>
      <c r="F1733" s="63"/>
      <c r="G1733" s="63"/>
    </row>
    <row r="1734" spans="1:7" ht="6.95" customHeight="1" x14ac:dyDescent="0.2">
      <c r="A1734" s="58"/>
      <c r="B1734" s="59"/>
      <c r="C1734" s="92"/>
      <c r="D1734" s="65"/>
      <c r="E1734" s="61"/>
      <c r="F1734" s="63"/>
      <c r="G1734" s="63"/>
    </row>
    <row r="1735" spans="1:7" ht="6.95" customHeight="1" x14ac:dyDescent="0.2">
      <c r="A1735" s="58">
        <v>105</v>
      </c>
      <c r="B1735" s="64" t="s">
        <v>290</v>
      </c>
      <c r="C1735" s="91" t="s">
        <v>8</v>
      </c>
      <c r="D1735" s="65">
        <v>140</v>
      </c>
      <c r="E1735" s="61">
        <v>0.23777485199999998</v>
      </c>
      <c r="F1735" s="63">
        <f t="shared" ref="F1735" si="492">E1735*$H$7</f>
        <v>0.30640170257738331</v>
      </c>
      <c r="G1735" s="63">
        <f>D1735*F1735</f>
        <v>42.896238360833664</v>
      </c>
    </row>
    <row r="1736" spans="1:7" ht="6.95" customHeight="1" x14ac:dyDescent="0.2">
      <c r="A1736" s="58"/>
      <c r="B1736" s="64"/>
      <c r="C1736" s="91"/>
      <c r="D1736" s="65"/>
      <c r="E1736" s="61"/>
      <c r="F1736" s="63"/>
      <c r="G1736" s="63"/>
    </row>
    <row r="1737" spans="1:7" ht="6.95" customHeight="1" x14ac:dyDescent="0.2">
      <c r="A1737" s="58"/>
      <c r="B1737" s="64"/>
      <c r="C1737" s="91"/>
      <c r="D1737" s="65"/>
      <c r="E1737" s="61"/>
      <c r="F1737" s="63"/>
      <c r="G1737" s="63"/>
    </row>
    <row r="1738" spans="1:7" ht="6.95" customHeight="1" x14ac:dyDescent="0.2">
      <c r="A1738" s="58"/>
      <c r="B1738" s="64"/>
      <c r="C1738" s="91"/>
      <c r="D1738" s="65"/>
      <c r="E1738" s="61"/>
      <c r="F1738" s="63"/>
      <c r="G1738" s="63"/>
    </row>
    <row r="1739" spans="1:7" ht="6.95" customHeight="1" x14ac:dyDescent="0.2">
      <c r="A1739" s="58">
        <v>106</v>
      </c>
      <c r="B1739" s="64" t="s">
        <v>291</v>
      </c>
      <c r="C1739" s="91" t="s">
        <v>8</v>
      </c>
      <c r="D1739" s="65">
        <v>50</v>
      </c>
      <c r="E1739" s="61">
        <v>2.8901786919999992</v>
      </c>
      <c r="F1739" s="63">
        <f t="shared" ref="F1739" si="493">E1739*$H$7</f>
        <v>3.724345381914798</v>
      </c>
      <c r="G1739" s="63">
        <f>D1739*F1739</f>
        <v>186.21726909573991</v>
      </c>
    </row>
    <row r="1740" spans="1:7" ht="6.95" customHeight="1" x14ac:dyDescent="0.2">
      <c r="A1740" s="58"/>
      <c r="B1740" s="64"/>
      <c r="C1740" s="91"/>
      <c r="D1740" s="65"/>
      <c r="E1740" s="61"/>
      <c r="F1740" s="63"/>
      <c r="G1740" s="63"/>
    </row>
    <row r="1741" spans="1:7" ht="6.95" customHeight="1" x14ac:dyDescent="0.2">
      <c r="A1741" s="58"/>
      <c r="B1741" s="64"/>
      <c r="C1741" s="91"/>
      <c r="D1741" s="65"/>
      <c r="E1741" s="61"/>
      <c r="F1741" s="63"/>
      <c r="G1741" s="63"/>
    </row>
    <row r="1742" spans="1:7" ht="6.95" customHeight="1" x14ac:dyDescent="0.2">
      <c r="A1742" s="58"/>
      <c r="B1742" s="64"/>
      <c r="C1742" s="91"/>
      <c r="D1742" s="65"/>
      <c r="E1742" s="61"/>
      <c r="F1742" s="63"/>
      <c r="G1742" s="63"/>
    </row>
    <row r="1743" spans="1:7" ht="6.95" customHeight="1" x14ac:dyDescent="0.2">
      <c r="A1743" s="58">
        <v>107</v>
      </c>
      <c r="B1743" s="64" t="s">
        <v>292</v>
      </c>
      <c r="C1743" s="91" t="s">
        <v>8</v>
      </c>
      <c r="D1743" s="65">
        <v>160</v>
      </c>
      <c r="E1743" s="61">
        <v>2.8306530000000003E-2</v>
      </c>
      <c r="F1743" s="63">
        <f t="shared" ref="F1743" si="494">E1743*$H$7</f>
        <v>3.6476393163974212E-2</v>
      </c>
      <c r="G1743" s="63">
        <f>D1743*F1743</f>
        <v>5.8362229062358741</v>
      </c>
    </row>
    <row r="1744" spans="1:7" ht="6.95" customHeight="1" x14ac:dyDescent="0.2">
      <c r="A1744" s="58"/>
      <c r="B1744" s="64"/>
      <c r="C1744" s="91"/>
      <c r="D1744" s="65"/>
      <c r="E1744" s="61"/>
      <c r="F1744" s="63"/>
      <c r="G1744" s="63"/>
    </row>
    <row r="1745" spans="1:7" ht="6.95" customHeight="1" x14ac:dyDescent="0.2">
      <c r="A1745" s="58"/>
      <c r="B1745" s="64"/>
      <c r="C1745" s="91"/>
      <c r="D1745" s="65"/>
      <c r="E1745" s="61"/>
      <c r="F1745" s="63"/>
      <c r="G1745" s="63"/>
    </row>
    <row r="1746" spans="1:7" x14ac:dyDescent="0.2">
      <c r="A1746" s="58"/>
      <c r="B1746" s="64"/>
      <c r="C1746" s="91"/>
      <c r="D1746" s="65"/>
      <c r="E1746" s="61"/>
      <c r="F1746" s="63"/>
      <c r="G1746" s="63"/>
    </row>
    <row r="1747" spans="1:7" ht="6.95" customHeight="1" x14ac:dyDescent="0.2">
      <c r="A1747" s="58">
        <v>108</v>
      </c>
      <c r="B1747" s="64" t="s">
        <v>293</v>
      </c>
      <c r="C1747" s="91" t="s">
        <v>8</v>
      </c>
      <c r="D1747" s="65">
        <v>160</v>
      </c>
      <c r="E1747" s="61">
        <v>1.1322611999999999E-2</v>
      </c>
      <c r="F1747" s="63">
        <f t="shared" ref="F1747" si="495">E1747*$H$7</f>
        <v>1.4590557265589681E-2</v>
      </c>
      <c r="G1747" s="63">
        <f>D1747*F1747</f>
        <v>2.3344891624943491</v>
      </c>
    </row>
    <row r="1748" spans="1:7" ht="6.95" customHeight="1" x14ac:dyDescent="0.2">
      <c r="A1748" s="58"/>
      <c r="B1748" s="64"/>
      <c r="C1748" s="91"/>
      <c r="D1748" s="65"/>
      <c r="E1748" s="61"/>
      <c r="F1748" s="63"/>
      <c r="G1748" s="63"/>
    </row>
    <row r="1749" spans="1:7" ht="6.95" customHeight="1" x14ac:dyDescent="0.2">
      <c r="A1749" s="58"/>
      <c r="B1749" s="64"/>
      <c r="C1749" s="91"/>
      <c r="D1749" s="65"/>
      <c r="E1749" s="61"/>
      <c r="F1749" s="63"/>
      <c r="G1749" s="63"/>
    </row>
    <row r="1750" spans="1:7" ht="6.95" customHeight="1" x14ac:dyDescent="0.2">
      <c r="A1750" s="58"/>
      <c r="B1750" s="64"/>
      <c r="C1750" s="91"/>
      <c r="D1750" s="65"/>
      <c r="E1750" s="61"/>
      <c r="F1750" s="63"/>
      <c r="G1750" s="63"/>
    </row>
    <row r="1751" spans="1:7" ht="6.95" customHeight="1" x14ac:dyDescent="0.2">
      <c r="A1751" s="58">
        <v>109</v>
      </c>
      <c r="B1751" s="64" t="s">
        <v>424</v>
      </c>
      <c r="C1751" s="91" t="s">
        <v>8</v>
      </c>
      <c r="D1751" s="65">
        <v>120</v>
      </c>
      <c r="E1751" s="61">
        <v>3.4563092920000003</v>
      </c>
      <c r="F1751" s="63">
        <f t="shared" ref="F1751" si="496">E1751*$H$7</f>
        <v>4.4538732451942833</v>
      </c>
      <c r="G1751" s="63">
        <f>D1751*F1751</f>
        <v>534.46478942331396</v>
      </c>
    </row>
    <row r="1752" spans="1:7" ht="6.95" customHeight="1" x14ac:dyDescent="0.2">
      <c r="A1752" s="58"/>
      <c r="B1752" s="64"/>
      <c r="C1752" s="91"/>
      <c r="D1752" s="65"/>
      <c r="E1752" s="61"/>
      <c r="F1752" s="63"/>
      <c r="G1752" s="63"/>
    </row>
    <row r="1753" spans="1:7" ht="6.95" customHeight="1" x14ac:dyDescent="0.2">
      <c r="A1753" s="58"/>
      <c r="B1753" s="64"/>
      <c r="C1753" s="91"/>
      <c r="D1753" s="65"/>
      <c r="E1753" s="61"/>
      <c r="F1753" s="63"/>
      <c r="G1753" s="63"/>
    </row>
    <row r="1754" spans="1:7" ht="6.95" customHeight="1" x14ac:dyDescent="0.2">
      <c r="A1754" s="58"/>
      <c r="B1754" s="64"/>
      <c r="C1754" s="91"/>
      <c r="D1754" s="65"/>
      <c r="E1754" s="61"/>
      <c r="F1754" s="63"/>
      <c r="G1754" s="63"/>
    </row>
    <row r="1755" spans="1:7" ht="6.95" customHeight="1" x14ac:dyDescent="0.2">
      <c r="A1755" s="58">
        <v>110</v>
      </c>
      <c r="B1755" s="64" t="s">
        <v>425</v>
      </c>
      <c r="C1755" s="91" t="s">
        <v>8</v>
      </c>
      <c r="D1755" s="65">
        <v>40</v>
      </c>
      <c r="E1755" s="61">
        <v>3.4563092920000003</v>
      </c>
      <c r="F1755" s="63">
        <f t="shared" ref="F1755" si="497">E1755*$H$7</f>
        <v>4.4538732451942833</v>
      </c>
      <c r="G1755" s="63">
        <f>D1755*F1755</f>
        <v>178.15492980777134</v>
      </c>
    </row>
    <row r="1756" spans="1:7" ht="6.95" customHeight="1" x14ac:dyDescent="0.2">
      <c r="A1756" s="58"/>
      <c r="B1756" s="64"/>
      <c r="C1756" s="91"/>
      <c r="D1756" s="65"/>
      <c r="E1756" s="61"/>
      <c r="F1756" s="63"/>
      <c r="G1756" s="63"/>
    </row>
    <row r="1757" spans="1:7" ht="6.95" customHeight="1" x14ac:dyDescent="0.2">
      <c r="A1757" s="58"/>
      <c r="B1757" s="64"/>
      <c r="C1757" s="91"/>
      <c r="D1757" s="65"/>
      <c r="E1757" s="61"/>
      <c r="F1757" s="63"/>
      <c r="G1757" s="63"/>
    </row>
    <row r="1758" spans="1:7" ht="6.95" customHeight="1" x14ac:dyDescent="0.2">
      <c r="A1758" s="58"/>
      <c r="B1758" s="64"/>
      <c r="C1758" s="91"/>
      <c r="D1758" s="65"/>
      <c r="E1758" s="61"/>
      <c r="F1758" s="63"/>
      <c r="G1758" s="63"/>
    </row>
    <row r="1759" spans="1:7" ht="6.95" customHeight="1" x14ac:dyDescent="0.2">
      <c r="A1759" s="58">
        <v>111</v>
      </c>
      <c r="B1759" s="64" t="s">
        <v>426</v>
      </c>
      <c r="C1759" s="91" t="s">
        <v>8</v>
      </c>
      <c r="D1759" s="65">
        <v>70</v>
      </c>
      <c r="E1759" s="61">
        <v>3.4563092920000003</v>
      </c>
      <c r="F1759" s="63">
        <f t="shared" ref="F1759" si="498">E1759*$H$7</f>
        <v>4.4538732451942833</v>
      </c>
      <c r="G1759" s="63">
        <f>D1759*F1759</f>
        <v>311.77112716359983</v>
      </c>
    </row>
    <row r="1760" spans="1:7" ht="6.95" customHeight="1" x14ac:dyDescent="0.2">
      <c r="A1760" s="58"/>
      <c r="B1760" s="64"/>
      <c r="C1760" s="91"/>
      <c r="D1760" s="65"/>
      <c r="E1760" s="61"/>
      <c r="F1760" s="63"/>
      <c r="G1760" s="63"/>
    </row>
    <row r="1761" spans="1:7" ht="6.95" customHeight="1" x14ac:dyDescent="0.2">
      <c r="A1761" s="58"/>
      <c r="B1761" s="64"/>
      <c r="C1761" s="91"/>
      <c r="D1761" s="65"/>
      <c r="E1761" s="61"/>
      <c r="F1761" s="63"/>
      <c r="G1761" s="63"/>
    </row>
    <row r="1762" spans="1:7" ht="6.95" customHeight="1" x14ac:dyDescent="0.2">
      <c r="A1762" s="58"/>
      <c r="B1762" s="64"/>
      <c r="C1762" s="91"/>
      <c r="D1762" s="65"/>
      <c r="E1762" s="61"/>
      <c r="F1762" s="63"/>
      <c r="G1762" s="63"/>
    </row>
    <row r="1763" spans="1:7" ht="6.95" customHeight="1" x14ac:dyDescent="0.2">
      <c r="A1763" s="58">
        <v>112</v>
      </c>
      <c r="B1763" s="64" t="s">
        <v>427</v>
      </c>
      <c r="C1763" s="91" t="s">
        <v>8</v>
      </c>
      <c r="D1763" s="65">
        <v>135</v>
      </c>
      <c r="E1763" s="61">
        <v>3.4563092920000003</v>
      </c>
      <c r="F1763" s="63">
        <f t="shared" ref="F1763" si="499">E1763*$H$7</f>
        <v>4.4538732451942833</v>
      </c>
      <c r="G1763" s="63">
        <f>D1763*F1763</f>
        <v>601.2728881012282</v>
      </c>
    </row>
    <row r="1764" spans="1:7" ht="6.95" customHeight="1" x14ac:dyDescent="0.2">
      <c r="A1764" s="58"/>
      <c r="B1764" s="64"/>
      <c r="C1764" s="91"/>
      <c r="D1764" s="65"/>
      <c r="E1764" s="61"/>
      <c r="F1764" s="63"/>
      <c r="G1764" s="63"/>
    </row>
    <row r="1765" spans="1:7" ht="6.95" customHeight="1" x14ac:dyDescent="0.2">
      <c r="A1765" s="58"/>
      <c r="B1765" s="64"/>
      <c r="C1765" s="91"/>
      <c r="D1765" s="65"/>
      <c r="E1765" s="61"/>
      <c r="F1765" s="63"/>
      <c r="G1765" s="63"/>
    </row>
    <row r="1766" spans="1:7" ht="6.95" customHeight="1" x14ac:dyDescent="0.2">
      <c r="A1766" s="58"/>
      <c r="B1766" s="64"/>
      <c r="C1766" s="91"/>
      <c r="D1766" s="65"/>
      <c r="E1766" s="61"/>
      <c r="F1766" s="63"/>
      <c r="G1766" s="63"/>
    </row>
    <row r="1767" spans="1:7" ht="6.95" customHeight="1" x14ac:dyDescent="0.2">
      <c r="A1767" s="58">
        <v>113</v>
      </c>
      <c r="B1767" s="64" t="s">
        <v>428</v>
      </c>
      <c r="C1767" s="91" t="s">
        <v>8</v>
      </c>
      <c r="D1767" s="65">
        <v>100</v>
      </c>
      <c r="E1767" s="61">
        <v>3.4563092920000003</v>
      </c>
      <c r="F1767" s="63">
        <f t="shared" ref="F1767" si="500">E1767*$H$7</f>
        <v>4.4538732451942833</v>
      </c>
      <c r="G1767" s="63">
        <f>D1767*F1767</f>
        <v>445.38732451942832</v>
      </c>
    </row>
    <row r="1768" spans="1:7" ht="6.95" customHeight="1" x14ac:dyDescent="0.2">
      <c r="A1768" s="58"/>
      <c r="B1768" s="64"/>
      <c r="C1768" s="91"/>
      <c r="D1768" s="65"/>
      <c r="E1768" s="61"/>
      <c r="F1768" s="63"/>
      <c r="G1768" s="63"/>
    </row>
    <row r="1769" spans="1:7" ht="6.95" customHeight="1" x14ac:dyDescent="0.2">
      <c r="A1769" s="58"/>
      <c r="B1769" s="64"/>
      <c r="C1769" s="91"/>
      <c r="D1769" s="65"/>
      <c r="E1769" s="61"/>
      <c r="F1769" s="63"/>
      <c r="G1769" s="63"/>
    </row>
    <row r="1770" spans="1:7" ht="6.95" customHeight="1" x14ac:dyDescent="0.2">
      <c r="A1770" s="58"/>
      <c r="B1770" s="64"/>
      <c r="C1770" s="91"/>
      <c r="D1770" s="65"/>
      <c r="E1770" s="61"/>
      <c r="F1770" s="63"/>
      <c r="G1770" s="63"/>
    </row>
    <row r="1771" spans="1:7" ht="6.95" customHeight="1" x14ac:dyDescent="0.2">
      <c r="A1771" s="58">
        <v>114</v>
      </c>
      <c r="B1771" s="64" t="s">
        <v>429</v>
      </c>
      <c r="C1771" s="91" t="s">
        <v>8</v>
      </c>
      <c r="D1771" s="65">
        <v>340</v>
      </c>
      <c r="E1771" s="61">
        <v>3.4563092920000003</v>
      </c>
      <c r="F1771" s="63">
        <f t="shared" ref="F1771" si="501">E1771*$H$7</f>
        <v>4.4538732451942833</v>
      </c>
      <c r="G1771" s="63">
        <f>D1771*F1771</f>
        <v>1514.3169033660563</v>
      </c>
    </row>
    <row r="1772" spans="1:7" ht="6.95" customHeight="1" x14ac:dyDescent="0.2">
      <c r="A1772" s="58"/>
      <c r="B1772" s="64"/>
      <c r="C1772" s="91"/>
      <c r="D1772" s="65"/>
      <c r="E1772" s="61"/>
      <c r="F1772" s="63"/>
      <c r="G1772" s="63"/>
    </row>
    <row r="1773" spans="1:7" ht="6.95" customHeight="1" x14ac:dyDescent="0.2">
      <c r="A1773" s="58"/>
      <c r="B1773" s="64"/>
      <c r="C1773" s="91"/>
      <c r="D1773" s="65"/>
      <c r="E1773" s="61"/>
      <c r="F1773" s="63"/>
      <c r="G1773" s="63"/>
    </row>
    <row r="1774" spans="1:7" ht="6.95" customHeight="1" x14ac:dyDescent="0.2">
      <c r="A1774" s="58"/>
      <c r="B1774" s="64"/>
      <c r="C1774" s="91"/>
      <c r="D1774" s="65"/>
      <c r="E1774" s="61"/>
      <c r="F1774" s="63"/>
      <c r="G1774" s="63"/>
    </row>
    <row r="1775" spans="1:7" ht="6.95" customHeight="1" x14ac:dyDescent="0.2">
      <c r="A1775" s="58">
        <v>115</v>
      </c>
      <c r="B1775" s="64" t="s">
        <v>430</v>
      </c>
      <c r="C1775" s="91" t="s">
        <v>8</v>
      </c>
      <c r="D1775" s="65">
        <v>340</v>
      </c>
      <c r="E1775" s="61">
        <v>3.4563092920000003</v>
      </c>
      <c r="F1775" s="63">
        <f t="shared" ref="F1775" si="502">E1775*$H$7</f>
        <v>4.4538732451942833</v>
      </c>
      <c r="G1775" s="63">
        <f>D1775*F1775</f>
        <v>1514.3169033660563</v>
      </c>
    </row>
    <row r="1776" spans="1:7" ht="6.95" customHeight="1" x14ac:dyDescent="0.2">
      <c r="A1776" s="58"/>
      <c r="B1776" s="64"/>
      <c r="C1776" s="91"/>
      <c r="D1776" s="65"/>
      <c r="E1776" s="61"/>
      <c r="F1776" s="63"/>
      <c r="G1776" s="63"/>
    </row>
    <row r="1777" spans="1:7" ht="6.95" customHeight="1" x14ac:dyDescent="0.2">
      <c r="A1777" s="58"/>
      <c r="B1777" s="64"/>
      <c r="C1777" s="91"/>
      <c r="D1777" s="65"/>
      <c r="E1777" s="61"/>
      <c r="F1777" s="63"/>
      <c r="G1777" s="63"/>
    </row>
    <row r="1778" spans="1:7" ht="6.95" customHeight="1" x14ac:dyDescent="0.2">
      <c r="A1778" s="58"/>
      <c r="B1778" s="64"/>
      <c r="C1778" s="91"/>
      <c r="D1778" s="65"/>
      <c r="E1778" s="61"/>
      <c r="F1778" s="63"/>
      <c r="G1778" s="63"/>
    </row>
    <row r="1779" spans="1:7" ht="6.95" customHeight="1" x14ac:dyDescent="0.2">
      <c r="A1779" s="58">
        <v>116</v>
      </c>
      <c r="B1779" s="64" t="s">
        <v>431</v>
      </c>
      <c r="C1779" s="91" t="s">
        <v>108</v>
      </c>
      <c r="D1779" s="111">
        <f>SUM(D1783:D1790)</f>
        <v>0.16036999999999998</v>
      </c>
      <c r="E1779" s="61">
        <v>70.590017547456</v>
      </c>
      <c r="F1779" s="63">
        <f t="shared" ref="F1779" si="503">E1779*$H$7</f>
        <v>90.963789398165133</v>
      </c>
      <c r="G1779" s="63">
        <f>D1779*F1779</f>
        <v>14.587862905783741</v>
      </c>
    </row>
    <row r="1780" spans="1:7" ht="6.95" customHeight="1" x14ac:dyDescent="0.2">
      <c r="A1780" s="58"/>
      <c r="B1780" s="64"/>
      <c r="C1780" s="91"/>
      <c r="D1780" s="111"/>
      <c r="E1780" s="61"/>
      <c r="F1780" s="63"/>
      <c r="G1780" s="63"/>
    </row>
    <row r="1781" spans="1:7" ht="6.95" customHeight="1" x14ac:dyDescent="0.2">
      <c r="A1781" s="58"/>
      <c r="B1781" s="64"/>
      <c r="C1781" s="91"/>
      <c r="D1781" s="111"/>
      <c r="E1781" s="61"/>
      <c r="F1781" s="63"/>
      <c r="G1781" s="63"/>
    </row>
    <row r="1782" spans="1:7" ht="6.95" customHeight="1" x14ac:dyDescent="0.2">
      <c r="A1782" s="58"/>
      <c r="B1782" s="64"/>
      <c r="C1782" s="91"/>
      <c r="D1782" s="111"/>
      <c r="E1782" s="61"/>
      <c r="F1782" s="63"/>
      <c r="G1782" s="63"/>
    </row>
    <row r="1783" spans="1:7" ht="6.95" customHeight="1" x14ac:dyDescent="0.2">
      <c r="A1783" s="58">
        <v>117</v>
      </c>
      <c r="B1783" s="59" t="s">
        <v>432</v>
      </c>
      <c r="C1783" s="109" t="s">
        <v>108</v>
      </c>
      <c r="D1783" s="65">
        <f>81.24/1000</f>
        <v>8.1239999999999993E-2</v>
      </c>
      <c r="E1783" s="63">
        <v>484.72441650360003</v>
      </c>
      <c r="F1783" s="63">
        <f t="shared" ref="F1783" si="504">E1783*$H$7</f>
        <v>624.62613370707402</v>
      </c>
      <c r="G1783" s="63">
        <f>D1783*F1783</f>
        <v>50.744627102362692</v>
      </c>
    </row>
    <row r="1784" spans="1:7" ht="6.95" customHeight="1" x14ac:dyDescent="0.2">
      <c r="A1784" s="58"/>
      <c r="B1784" s="59"/>
      <c r="C1784" s="109"/>
      <c r="D1784" s="65"/>
      <c r="E1784" s="63"/>
      <c r="F1784" s="63"/>
      <c r="G1784" s="63"/>
    </row>
    <row r="1785" spans="1:7" ht="6.95" customHeight="1" x14ac:dyDescent="0.2">
      <c r="A1785" s="58"/>
      <c r="B1785" s="59"/>
      <c r="C1785" s="109"/>
      <c r="D1785" s="65"/>
      <c r="E1785" s="63"/>
      <c r="F1785" s="63"/>
      <c r="G1785" s="63"/>
    </row>
    <row r="1786" spans="1:7" ht="6.95" customHeight="1" x14ac:dyDescent="0.2">
      <c r="A1786" s="58"/>
      <c r="B1786" s="59"/>
      <c r="C1786" s="109"/>
      <c r="D1786" s="65"/>
      <c r="E1786" s="63"/>
      <c r="F1786" s="63"/>
      <c r="G1786" s="63"/>
    </row>
    <row r="1787" spans="1:7" ht="6.95" customHeight="1" x14ac:dyDescent="0.2">
      <c r="A1787" s="58">
        <v>118</v>
      </c>
      <c r="B1787" s="59" t="s">
        <v>433</v>
      </c>
      <c r="C1787" s="109" t="s">
        <v>108</v>
      </c>
      <c r="D1787" s="65">
        <f>79.13/1000</f>
        <v>7.9129999999999992E-2</v>
      </c>
      <c r="E1787" s="63">
        <v>695.42577095040008</v>
      </c>
      <c r="F1787" s="63">
        <f t="shared" ref="F1787" si="505">E1787*$H$7</f>
        <v>896.14035480670589</v>
      </c>
      <c r="G1787" s="63">
        <f>D1787*F1787</f>
        <v>70.911586275854631</v>
      </c>
    </row>
    <row r="1788" spans="1:7" ht="6.95" customHeight="1" x14ac:dyDescent="0.2">
      <c r="A1788" s="58"/>
      <c r="B1788" s="59"/>
      <c r="C1788" s="109"/>
      <c r="D1788" s="65"/>
      <c r="E1788" s="63"/>
      <c r="F1788" s="63"/>
      <c r="G1788" s="63"/>
    </row>
    <row r="1789" spans="1:7" ht="6.95" customHeight="1" x14ac:dyDescent="0.2">
      <c r="A1789" s="58"/>
      <c r="B1789" s="59"/>
      <c r="C1789" s="109"/>
      <c r="D1789" s="65"/>
      <c r="E1789" s="63"/>
      <c r="F1789" s="63"/>
      <c r="G1789" s="63"/>
    </row>
    <row r="1790" spans="1:7" ht="6.95" customHeight="1" x14ac:dyDescent="0.2">
      <c r="A1790" s="58"/>
      <c r="B1790" s="59"/>
      <c r="C1790" s="109"/>
      <c r="D1790" s="65"/>
      <c r="E1790" s="63"/>
      <c r="F1790" s="63"/>
      <c r="G1790" s="63"/>
    </row>
    <row r="1791" spans="1:7" ht="6.95" customHeight="1" x14ac:dyDescent="0.2">
      <c r="A1791" s="58">
        <v>119</v>
      </c>
      <c r="B1791" s="59" t="s">
        <v>434</v>
      </c>
      <c r="C1791" s="109" t="s">
        <v>8</v>
      </c>
      <c r="D1791" s="65">
        <v>60</v>
      </c>
      <c r="E1791" s="63">
        <v>43.626024035999997</v>
      </c>
      <c r="F1791" s="63">
        <f t="shared" ref="F1791" si="506">E1791*$H$7</f>
        <v>56.217417144317039</v>
      </c>
      <c r="G1791" s="63">
        <f>D1791*F1791</f>
        <v>3373.0450286590221</v>
      </c>
    </row>
    <row r="1792" spans="1:7" ht="6.95" customHeight="1" x14ac:dyDescent="0.2">
      <c r="A1792" s="58"/>
      <c r="B1792" s="59"/>
      <c r="C1792" s="109"/>
      <c r="D1792" s="65"/>
      <c r="E1792" s="63"/>
      <c r="F1792" s="63"/>
      <c r="G1792" s="63"/>
    </row>
    <row r="1793" spans="1:7" ht="6.95" customHeight="1" x14ac:dyDescent="0.2">
      <c r="A1793" s="58"/>
      <c r="B1793" s="59"/>
      <c r="C1793" s="109"/>
      <c r="D1793" s="65"/>
      <c r="E1793" s="63"/>
      <c r="F1793" s="63"/>
      <c r="G1793" s="63"/>
    </row>
    <row r="1794" spans="1:7" ht="6.95" customHeight="1" x14ac:dyDescent="0.2">
      <c r="A1794" s="58"/>
      <c r="B1794" s="59"/>
      <c r="C1794" s="109"/>
      <c r="D1794" s="65"/>
      <c r="E1794" s="63"/>
      <c r="F1794" s="63"/>
      <c r="G1794" s="63"/>
    </row>
    <row r="1795" spans="1:7" ht="6.95" customHeight="1" x14ac:dyDescent="0.2">
      <c r="A1795" s="58">
        <v>120</v>
      </c>
      <c r="B1795" s="59" t="s">
        <v>435</v>
      </c>
      <c r="C1795" s="109" t="s">
        <v>8</v>
      </c>
      <c r="D1795" s="65">
        <v>4</v>
      </c>
      <c r="E1795" s="63">
        <v>28.646208359999999</v>
      </c>
      <c r="F1795" s="63">
        <f t="shared" ref="F1795" si="507">E1795*$H$7</f>
        <v>36.914109881941897</v>
      </c>
      <c r="G1795" s="63">
        <f>D1795*F1795</f>
        <v>147.65643952776759</v>
      </c>
    </row>
    <row r="1796" spans="1:7" ht="6.95" customHeight="1" x14ac:dyDescent="0.2">
      <c r="A1796" s="58"/>
      <c r="B1796" s="59"/>
      <c r="C1796" s="109"/>
      <c r="D1796" s="65"/>
      <c r="E1796" s="63"/>
      <c r="F1796" s="63"/>
      <c r="G1796" s="63"/>
    </row>
    <row r="1797" spans="1:7" ht="6.95" customHeight="1" x14ac:dyDescent="0.2">
      <c r="A1797" s="58"/>
      <c r="B1797" s="59"/>
      <c r="C1797" s="109"/>
      <c r="D1797" s="65"/>
      <c r="E1797" s="63"/>
      <c r="F1797" s="63"/>
      <c r="G1797" s="63"/>
    </row>
    <row r="1798" spans="1:7" ht="6.95" customHeight="1" x14ac:dyDescent="0.2">
      <c r="A1798" s="58"/>
      <c r="B1798" s="59"/>
      <c r="C1798" s="109"/>
      <c r="D1798" s="65"/>
      <c r="E1798" s="63"/>
      <c r="F1798" s="63"/>
      <c r="G1798" s="63"/>
    </row>
    <row r="1799" spans="1:7" ht="6.95" customHeight="1" x14ac:dyDescent="0.2">
      <c r="A1799" s="58">
        <v>121</v>
      </c>
      <c r="B1799" s="59" t="s">
        <v>436</v>
      </c>
      <c r="C1799" s="109" t="s">
        <v>8</v>
      </c>
      <c r="D1799" s="65">
        <v>2</v>
      </c>
      <c r="E1799" s="63">
        <v>21.852641160000001</v>
      </c>
      <c r="F1799" s="63">
        <f t="shared" ref="F1799" si="508">E1799*$H$7</f>
        <v>28.159775522588088</v>
      </c>
      <c r="G1799" s="63">
        <f>D1799*F1799</f>
        <v>56.319551045176176</v>
      </c>
    </row>
    <row r="1800" spans="1:7" ht="6.95" customHeight="1" x14ac:dyDescent="0.2">
      <c r="A1800" s="58"/>
      <c r="B1800" s="59"/>
      <c r="C1800" s="109"/>
      <c r="D1800" s="65"/>
      <c r="E1800" s="63"/>
      <c r="F1800" s="63"/>
      <c r="G1800" s="63"/>
    </row>
    <row r="1801" spans="1:7" ht="6.95" customHeight="1" x14ac:dyDescent="0.2">
      <c r="A1801" s="58"/>
      <c r="B1801" s="59"/>
      <c r="C1801" s="109"/>
      <c r="D1801" s="65"/>
      <c r="E1801" s="63"/>
      <c r="F1801" s="63"/>
      <c r="G1801" s="63"/>
    </row>
    <row r="1802" spans="1:7" ht="6.95" customHeight="1" x14ac:dyDescent="0.2">
      <c r="A1802" s="58"/>
      <c r="B1802" s="59"/>
      <c r="C1802" s="109"/>
      <c r="D1802" s="65"/>
      <c r="E1802" s="63"/>
      <c r="F1802" s="63"/>
      <c r="G1802" s="63"/>
    </row>
    <row r="1803" spans="1:7" ht="6.95" customHeight="1" x14ac:dyDescent="0.2">
      <c r="A1803" s="58">
        <v>122</v>
      </c>
      <c r="B1803" s="59" t="s">
        <v>437</v>
      </c>
      <c r="C1803" s="109" t="s">
        <v>8</v>
      </c>
      <c r="D1803" s="65">
        <v>2</v>
      </c>
      <c r="E1803" s="63">
        <v>16.304561280000001</v>
      </c>
      <c r="F1803" s="63">
        <f t="shared" ref="F1803" si="509">E1803*$H$7</f>
        <v>21.010402462449143</v>
      </c>
      <c r="G1803" s="63">
        <f>D1803*F1803</f>
        <v>42.020804924898286</v>
      </c>
    </row>
    <row r="1804" spans="1:7" ht="6.95" customHeight="1" x14ac:dyDescent="0.2">
      <c r="A1804" s="58"/>
      <c r="B1804" s="59"/>
      <c r="C1804" s="109"/>
      <c r="D1804" s="65"/>
      <c r="E1804" s="63"/>
      <c r="F1804" s="63"/>
      <c r="G1804" s="63"/>
    </row>
    <row r="1805" spans="1:7" ht="6.95" customHeight="1" x14ac:dyDescent="0.2">
      <c r="A1805" s="58"/>
      <c r="B1805" s="59"/>
      <c r="C1805" s="109"/>
      <c r="D1805" s="65"/>
      <c r="E1805" s="63"/>
      <c r="F1805" s="63"/>
      <c r="G1805" s="63"/>
    </row>
    <row r="1806" spans="1:7" ht="6.95" customHeight="1" x14ac:dyDescent="0.2">
      <c r="A1806" s="58"/>
      <c r="B1806" s="59"/>
      <c r="C1806" s="109"/>
      <c r="D1806" s="65"/>
      <c r="E1806" s="63"/>
      <c r="F1806" s="63"/>
      <c r="G1806" s="63"/>
    </row>
    <row r="1807" spans="1:7" ht="6.95" customHeight="1" x14ac:dyDescent="0.2">
      <c r="A1807" s="58">
        <v>123</v>
      </c>
      <c r="B1807" s="59" t="s">
        <v>438</v>
      </c>
      <c r="C1807" s="109" t="s">
        <v>8</v>
      </c>
      <c r="D1807" s="65">
        <v>10</v>
      </c>
      <c r="E1807" s="63">
        <v>9.4204131839999992</v>
      </c>
      <c r="F1807" s="63">
        <f t="shared" ref="F1807" si="510">E1807*$H$7</f>
        <v>12.139343644970614</v>
      </c>
      <c r="G1807" s="63">
        <f>D1807*F1807</f>
        <v>121.39343644970614</v>
      </c>
    </row>
    <row r="1808" spans="1:7" ht="6.95" customHeight="1" x14ac:dyDescent="0.2">
      <c r="A1808" s="58"/>
      <c r="B1808" s="59"/>
      <c r="C1808" s="109"/>
      <c r="D1808" s="65"/>
      <c r="E1808" s="63"/>
      <c r="F1808" s="63"/>
      <c r="G1808" s="63"/>
    </row>
    <row r="1809" spans="1:7" ht="6.95" customHeight="1" x14ac:dyDescent="0.2">
      <c r="A1809" s="58"/>
      <c r="B1809" s="59"/>
      <c r="C1809" s="109"/>
      <c r="D1809" s="65"/>
      <c r="E1809" s="63"/>
      <c r="F1809" s="63"/>
      <c r="G1809" s="63"/>
    </row>
    <row r="1810" spans="1:7" ht="6.95" customHeight="1" x14ac:dyDescent="0.2">
      <c r="A1810" s="58"/>
      <c r="B1810" s="59"/>
      <c r="C1810" s="109"/>
      <c r="D1810" s="65"/>
      <c r="E1810" s="63"/>
      <c r="F1810" s="63"/>
      <c r="G1810" s="63"/>
    </row>
    <row r="1811" spans="1:7" ht="6.95" customHeight="1" x14ac:dyDescent="0.2">
      <c r="A1811" s="58">
        <v>124</v>
      </c>
      <c r="B1811" s="59" t="s">
        <v>439</v>
      </c>
      <c r="C1811" s="109" t="s">
        <v>8</v>
      </c>
      <c r="D1811" s="65">
        <v>14</v>
      </c>
      <c r="E1811" s="63">
        <v>8.2088937000000008</v>
      </c>
      <c r="F1811" s="63">
        <f t="shared" ref="F1811" si="511">E1811*$H$7</f>
        <v>10.578154017552521</v>
      </c>
      <c r="G1811" s="63">
        <f>D1811*F1811</f>
        <v>148.09415624573529</v>
      </c>
    </row>
    <row r="1812" spans="1:7" ht="6.95" customHeight="1" x14ac:dyDescent="0.2">
      <c r="A1812" s="58"/>
      <c r="B1812" s="59"/>
      <c r="C1812" s="109"/>
      <c r="D1812" s="65"/>
      <c r="E1812" s="63"/>
      <c r="F1812" s="63"/>
      <c r="G1812" s="63"/>
    </row>
    <row r="1813" spans="1:7" ht="6.95" customHeight="1" x14ac:dyDescent="0.2">
      <c r="A1813" s="58"/>
      <c r="B1813" s="59"/>
      <c r="C1813" s="109"/>
      <c r="D1813" s="65"/>
      <c r="E1813" s="63"/>
      <c r="F1813" s="63"/>
      <c r="G1813" s="63"/>
    </row>
    <row r="1814" spans="1:7" ht="6.95" customHeight="1" x14ac:dyDescent="0.2">
      <c r="A1814" s="58"/>
      <c r="B1814" s="59"/>
      <c r="C1814" s="109"/>
      <c r="D1814" s="65"/>
      <c r="E1814" s="63"/>
      <c r="F1814" s="63"/>
      <c r="G1814" s="63"/>
    </row>
    <row r="1815" spans="1:7" ht="6.95" customHeight="1" x14ac:dyDescent="0.2">
      <c r="A1815" s="58">
        <v>125</v>
      </c>
      <c r="B1815" s="64" t="s">
        <v>440</v>
      </c>
      <c r="C1815" s="91" t="s">
        <v>274</v>
      </c>
      <c r="D1815" s="98">
        <v>35</v>
      </c>
      <c r="E1815" s="61">
        <v>29.251336222719999</v>
      </c>
      <c r="F1815" s="63">
        <f t="shared" ref="F1815" si="512">E1815*$H$7</f>
        <v>37.693890442648211</v>
      </c>
      <c r="G1815" s="63">
        <f>D1815*F1815</f>
        <v>1319.2861654926874</v>
      </c>
    </row>
    <row r="1816" spans="1:7" ht="6.95" customHeight="1" x14ac:dyDescent="0.2">
      <c r="A1816" s="58"/>
      <c r="B1816" s="64"/>
      <c r="C1816" s="91"/>
      <c r="D1816" s="98"/>
      <c r="E1816" s="61"/>
      <c r="F1816" s="63"/>
      <c r="G1816" s="63"/>
    </row>
    <row r="1817" spans="1:7" ht="6.95" customHeight="1" x14ac:dyDescent="0.2">
      <c r="A1817" s="58"/>
      <c r="B1817" s="64"/>
      <c r="C1817" s="91"/>
      <c r="D1817" s="98"/>
      <c r="E1817" s="61"/>
      <c r="F1817" s="63"/>
      <c r="G1817" s="63"/>
    </row>
    <row r="1818" spans="1:7" ht="6.95" customHeight="1" x14ac:dyDescent="0.2">
      <c r="A1818" s="58"/>
      <c r="B1818" s="64"/>
      <c r="C1818" s="91"/>
      <c r="D1818" s="98"/>
      <c r="E1818" s="61"/>
      <c r="F1818" s="63"/>
      <c r="G1818" s="63"/>
    </row>
    <row r="1819" spans="1:7" ht="6.95" customHeight="1" x14ac:dyDescent="0.2">
      <c r="A1819" s="58">
        <v>126</v>
      </c>
      <c r="B1819" s="64" t="s">
        <v>441</v>
      </c>
      <c r="C1819" s="91" t="s">
        <v>8</v>
      </c>
      <c r="D1819" s="98">
        <v>12</v>
      </c>
      <c r="E1819" s="61">
        <v>28.532982239999999</v>
      </c>
      <c r="F1819" s="63">
        <f t="shared" ref="F1819" si="513">E1819*$H$7</f>
        <v>36.768204309285998</v>
      </c>
      <c r="G1819" s="63">
        <f>D1819*F1819</f>
        <v>441.21845171143195</v>
      </c>
    </row>
    <row r="1820" spans="1:7" ht="6.95" customHeight="1" x14ac:dyDescent="0.2">
      <c r="A1820" s="58"/>
      <c r="B1820" s="64"/>
      <c r="C1820" s="91"/>
      <c r="D1820" s="98"/>
      <c r="E1820" s="61"/>
      <c r="F1820" s="63"/>
      <c r="G1820" s="63"/>
    </row>
    <row r="1821" spans="1:7" ht="6.95" customHeight="1" x14ac:dyDescent="0.2">
      <c r="A1821" s="58"/>
      <c r="B1821" s="64"/>
      <c r="C1821" s="91"/>
      <c r="D1821" s="98"/>
      <c r="E1821" s="61"/>
      <c r="F1821" s="63"/>
      <c r="G1821" s="63"/>
    </row>
    <row r="1822" spans="1:7" ht="6.95" customHeight="1" x14ac:dyDescent="0.2">
      <c r="A1822" s="58"/>
      <c r="B1822" s="64"/>
      <c r="C1822" s="91"/>
      <c r="D1822" s="98"/>
      <c r="E1822" s="61"/>
      <c r="F1822" s="63"/>
      <c r="G1822" s="63"/>
    </row>
    <row r="1823" spans="1:7" ht="6.95" customHeight="1" x14ac:dyDescent="0.2">
      <c r="A1823" s="58">
        <v>127</v>
      </c>
      <c r="B1823" s="64" t="s">
        <v>442</v>
      </c>
      <c r="C1823" s="91" t="s">
        <v>8</v>
      </c>
      <c r="D1823" s="98">
        <v>2</v>
      </c>
      <c r="E1823" s="61">
        <v>41.938954847999995</v>
      </c>
      <c r="F1823" s="63">
        <f t="shared" ref="F1823" si="514">E1823*$H$7</f>
        <v>54.043424111744173</v>
      </c>
      <c r="G1823" s="63">
        <f>D1823*F1823</f>
        <v>108.08684822348835</v>
      </c>
    </row>
    <row r="1824" spans="1:7" ht="6.95" customHeight="1" x14ac:dyDescent="0.2">
      <c r="A1824" s="58"/>
      <c r="B1824" s="64"/>
      <c r="C1824" s="91"/>
      <c r="D1824" s="98"/>
      <c r="E1824" s="61"/>
      <c r="F1824" s="63"/>
      <c r="G1824" s="63"/>
    </row>
    <row r="1825" spans="1:7" ht="6.95" customHeight="1" x14ac:dyDescent="0.2">
      <c r="A1825" s="58"/>
      <c r="B1825" s="64"/>
      <c r="C1825" s="91"/>
      <c r="D1825" s="98"/>
      <c r="E1825" s="61"/>
      <c r="F1825" s="63"/>
      <c r="G1825" s="63"/>
    </row>
    <row r="1826" spans="1:7" ht="6.95" customHeight="1" x14ac:dyDescent="0.2">
      <c r="A1826" s="58"/>
      <c r="B1826" s="64"/>
      <c r="C1826" s="91"/>
      <c r="D1826" s="98"/>
      <c r="E1826" s="61"/>
      <c r="F1826" s="63"/>
      <c r="G1826" s="63"/>
    </row>
    <row r="1827" spans="1:7" ht="6.95" customHeight="1" x14ac:dyDescent="0.2">
      <c r="A1827" s="58">
        <v>128</v>
      </c>
      <c r="B1827" s="64" t="s">
        <v>443</v>
      </c>
      <c r="C1827" s="91" t="s">
        <v>274</v>
      </c>
      <c r="D1827" s="98">
        <v>33</v>
      </c>
      <c r="E1827" s="61">
        <v>26.598221778880003</v>
      </c>
      <c r="F1827" s="63">
        <f t="shared" ref="F1827" si="515">E1827*$H$7</f>
        <v>34.275031064175238</v>
      </c>
      <c r="G1827" s="63">
        <f>D1827*F1827</f>
        <v>1131.0760251177828</v>
      </c>
    </row>
    <row r="1828" spans="1:7" ht="6.95" customHeight="1" x14ac:dyDescent="0.2">
      <c r="A1828" s="58"/>
      <c r="B1828" s="64"/>
      <c r="C1828" s="91"/>
      <c r="D1828" s="98"/>
      <c r="E1828" s="61"/>
      <c r="F1828" s="63"/>
      <c r="G1828" s="63"/>
    </row>
    <row r="1829" spans="1:7" ht="6.95" customHeight="1" x14ac:dyDescent="0.2">
      <c r="A1829" s="58"/>
      <c r="B1829" s="64"/>
      <c r="C1829" s="91"/>
      <c r="D1829" s="98"/>
      <c r="E1829" s="61"/>
      <c r="F1829" s="63"/>
      <c r="G1829" s="63"/>
    </row>
    <row r="1830" spans="1:7" ht="6.95" customHeight="1" x14ac:dyDescent="0.2">
      <c r="A1830" s="58"/>
      <c r="B1830" s="64"/>
      <c r="C1830" s="91"/>
      <c r="D1830" s="98"/>
      <c r="E1830" s="61"/>
      <c r="F1830" s="63"/>
      <c r="G1830" s="63"/>
    </row>
    <row r="1831" spans="1:7" ht="6.95" customHeight="1" x14ac:dyDescent="0.2">
      <c r="A1831" s="58">
        <v>129</v>
      </c>
      <c r="B1831" s="64" t="s">
        <v>444</v>
      </c>
      <c r="C1831" s="91" t="s">
        <v>8</v>
      </c>
      <c r="D1831" s="98">
        <v>13</v>
      </c>
      <c r="E1831" s="61">
        <v>24.343615800000002</v>
      </c>
      <c r="F1831" s="63">
        <f t="shared" ref="F1831" si="516">E1831*$H$7</f>
        <v>31.369698121017819</v>
      </c>
      <c r="G1831" s="63">
        <f>D1831*F1831</f>
        <v>407.80607557323162</v>
      </c>
    </row>
    <row r="1832" spans="1:7" ht="6.95" customHeight="1" x14ac:dyDescent="0.2">
      <c r="A1832" s="58"/>
      <c r="B1832" s="64"/>
      <c r="C1832" s="91"/>
      <c r="D1832" s="98"/>
      <c r="E1832" s="61"/>
      <c r="F1832" s="63"/>
      <c r="G1832" s="63"/>
    </row>
    <row r="1833" spans="1:7" ht="6.95" customHeight="1" x14ac:dyDescent="0.2">
      <c r="A1833" s="58"/>
      <c r="B1833" s="64"/>
      <c r="C1833" s="91"/>
      <c r="D1833" s="98"/>
      <c r="E1833" s="61"/>
      <c r="F1833" s="63"/>
      <c r="G1833" s="63"/>
    </row>
    <row r="1834" spans="1:7" ht="6.95" customHeight="1" x14ac:dyDescent="0.2">
      <c r="A1834" s="58"/>
      <c r="B1834" s="64"/>
      <c r="C1834" s="91"/>
      <c r="D1834" s="98"/>
      <c r="E1834" s="61"/>
      <c r="F1834" s="63"/>
      <c r="G1834" s="63"/>
    </row>
    <row r="1835" spans="1:7" ht="6.95" customHeight="1" x14ac:dyDescent="0.2">
      <c r="A1835" s="58">
        <v>130</v>
      </c>
      <c r="B1835" s="64" t="s">
        <v>445</v>
      </c>
      <c r="C1835" s="91" t="s">
        <v>8</v>
      </c>
      <c r="D1835" s="98">
        <v>8</v>
      </c>
      <c r="E1835" s="61">
        <v>19.021988160000003</v>
      </c>
      <c r="F1835" s="63">
        <f t="shared" ref="F1835" si="517">E1835*$H$7</f>
        <v>24.512136206190672</v>
      </c>
      <c r="G1835" s="63">
        <f>D1835*F1835</f>
        <v>196.09708964952537</v>
      </c>
    </row>
    <row r="1836" spans="1:7" ht="6.95" customHeight="1" x14ac:dyDescent="0.2">
      <c r="A1836" s="58"/>
      <c r="B1836" s="64"/>
      <c r="C1836" s="91"/>
      <c r="D1836" s="98"/>
      <c r="E1836" s="61"/>
      <c r="F1836" s="63"/>
      <c r="G1836" s="63"/>
    </row>
    <row r="1837" spans="1:7" ht="6.95" customHeight="1" x14ac:dyDescent="0.2">
      <c r="A1837" s="58"/>
      <c r="B1837" s="64"/>
      <c r="C1837" s="91"/>
      <c r="D1837" s="98"/>
      <c r="E1837" s="61"/>
      <c r="F1837" s="63"/>
      <c r="G1837" s="63"/>
    </row>
    <row r="1838" spans="1:7" x14ac:dyDescent="0.2">
      <c r="A1838" s="58"/>
      <c r="B1838" s="64"/>
      <c r="C1838" s="91"/>
      <c r="D1838" s="98"/>
      <c r="E1838" s="61"/>
      <c r="F1838" s="63"/>
      <c r="G1838" s="63"/>
    </row>
    <row r="1839" spans="1:7" ht="6.95" customHeight="1" x14ac:dyDescent="0.2">
      <c r="A1839" s="58">
        <v>131</v>
      </c>
      <c r="B1839" s="64" t="s">
        <v>446</v>
      </c>
      <c r="C1839" s="91" t="s">
        <v>9</v>
      </c>
      <c r="D1839" s="98">
        <v>12</v>
      </c>
      <c r="E1839" s="61">
        <v>6.2274365999999999</v>
      </c>
      <c r="F1839" s="63">
        <f t="shared" ref="F1839" si="518">E1839*$H$7</f>
        <v>8.0248064960743246</v>
      </c>
      <c r="G1839" s="63">
        <f>D1839*F1839</f>
        <v>96.297677952891888</v>
      </c>
    </row>
    <row r="1840" spans="1:7" ht="6.95" customHeight="1" x14ac:dyDescent="0.2">
      <c r="A1840" s="58"/>
      <c r="B1840" s="64"/>
      <c r="C1840" s="91"/>
      <c r="D1840" s="98"/>
      <c r="E1840" s="61"/>
      <c r="F1840" s="63"/>
      <c r="G1840" s="63"/>
    </row>
    <row r="1841" spans="1:7" ht="6.95" customHeight="1" x14ac:dyDescent="0.2">
      <c r="A1841" s="58"/>
      <c r="B1841" s="64"/>
      <c r="C1841" s="91"/>
      <c r="D1841" s="98"/>
      <c r="E1841" s="61"/>
      <c r="F1841" s="63"/>
      <c r="G1841" s="63"/>
    </row>
    <row r="1842" spans="1:7" x14ac:dyDescent="0.2">
      <c r="A1842" s="58"/>
      <c r="B1842" s="64"/>
      <c r="C1842" s="91"/>
      <c r="D1842" s="98"/>
      <c r="E1842" s="61"/>
      <c r="F1842" s="63"/>
      <c r="G1842" s="63"/>
    </row>
    <row r="1843" spans="1:7" ht="6.95" customHeight="1" x14ac:dyDescent="0.2">
      <c r="A1843" s="58">
        <v>132</v>
      </c>
      <c r="B1843" s="64" t="s">
        <v>447</v>
      </c>
      <c r="C1843" s="91" t="s">
        <v>8</v>
      </c>
      <c r="D1843" s="98">
        <v>8</v>
      </c>
      <c r="E1843" s="61">
        <v>13.134229919999997</v>
      </c>
      <c r="F1843" s="63">
        <f t="shared" ref="F1843" si="519">E1843*$H$7</f>
        <v>16.925046428084027</v>
      </c>
      <c r="G1843" s="63">
        <f>D1843*F1843</f>
        <v>135.40037142467222</v>
      </c>
    </row>
    <row r="1844" spans="1:7" ht="6.95" customHeight="1" x14ac:dyDescent="0.2">
      <c r="A1844" s="58"/>
      <c r="B1844" s="64"/>
      <c r="C1844" s="91"/>
      <c r="D1844" s="98"/>
      <c r="E1844" s="61"/>
      <c r="F1844" s="63"/>
      <c r="G1844" s="63"/>
    </row>
    <row r="1845" spans="1:7" ht="6.95" customHeight="1" x14ac:dyDescent="0.2">
      <c r="A1845" s="58"/>
      <c r="B1845" s="64"/>
      <c r="C1845" s="91"/>
      <c r="D1845" s="98"/>
      <c r="E1845" s="61"/>
      <c r="F1845" s="63"/>
      <c r="G1845" s="63"/>
    </row>
    <row r="1846" spans="1:7" x14ac:dyDescent="0.2">
      <c r="A1846" s="58"/>
      <c r="B1846" s="64"/>
      <c r="C1846" s="91"/>
      <c r="D1846" s="98"/>
      <c r="E1846" s="61"/>
      <c r="F1846" s="63"/>
      <c r="G1846" s="63"/>
    </row>
    <row r="1847" spans="1:7" ht="6.95" customHeight="1" x14ac:dyDescent="0.2">
      <c r="A1847" s="58">
        <v>133</v>
      </c>
      <c r="B1847" s="64" t="s">
        <v>448</v>
      </c>
      <c r="C1847" s="91" t="s">
        <v>9</v>
      </c>
      <c r="D1847" s="98">
        <v>5</v>
      </c>
      <c r="E1847" s="61">
        <v>6.01731266</v>
      </c>
      <c r="F1847" s="63">
        <f t="shared" ref="F1847" si="520">E1847*$H$7</f>
        <v>7.754036343441582</v>
      </c>
      <c r="G1847" s="63">
        <f>D1847*F1847</f>
        <v>38.770181717207912</v>
      </c>
    </row>
    <row r="1848" spans="1:7" ht="6.95" customHeight="1" x14ac:dyDescent="0.2">
      <c r="A1848" s="58"/>
      <c r="B1848" s="64"/>
      <c r="C1848" s="91"/>
      <c r="D1848" s="98"/>
      <c r="E1848" s="61"/>
      <c r="F1848" s="63"/>
      <c r="G1848" s="63"/>
    </row>
    <row r="1849" spans="1:7" ht="6.95" customHeight="1" x14ac:dyDescent="0.2">
      <c r="A1849" s="58"/>
      <c r="B1849" s="64"/>
      <c r="C1849" s="91"/>
      <c r="D1849" s="98"/>
      <c r="E1849" s="61"/>
      <c r="F1849" s="63"/>
      <c r="G1849" s="63"/>
    </row>
    <row r="1850" spans="1:7" x14ac:dyDescent="0.2">
      <c r="A1850" s="58"/>
      <c r="B1850" s="64"/>
      <c r="C1850" s="91"/>
      <c r="D1850" s="98"/>
      <c r="E1850" s="61"/>
      <c r="F1850" s="63"/>
      <c r="G1850" s="63"/>
    </row>
    <row r="1851" spans="1:7" ht="6.95" customHeight="1" x14ac:dyDescent="0.2">
      <c r="A1851" s="58">
        <v>134</v>
      </c>
      <c r="B1851" s="64" t="s">
        <v>449</v>
      </c>
      <c r="C1851" s="91" t="s">
        <v>8</v>
      </c>
      <c r="D1851" s="98">
        <v>7</v>
      </c>
      <c r="E1851" s="61">
        <v>11.288644164000001</v>
      </c>
      <c r="F1851" s="63">
        <f t="shared" ref="F1851" si="521">E1851*$H$7</f>
        <v>14.546785593792913</v>
      </c>
      <c r="G1851" s="63">
        <f>D1851*F1851</f>
        <v>101.82749915655039</v>
      </c>
    </row>
    <row r="1852" spans="1:7" ht="6.95" customHeight="1" x14ac:dyDescent="0.2">
      <c r="A1852" s="58"/>
      <c r="B1852" s="64"/>
      <c r="C1852" s="91"/>
      <c r="D1852" s="98"/>
      <c r="E1852" s="61"/>
      <c r="F1852" s="63"/>
      <c r="G1852" s="63"/>
    </row>
    <row r="1853" spans="1:7" ht="6.95" customHeight="1" x14ac:dyDescent="0.2">
      <c r="A1853" s="58"/>
      <c r="B1853" s="64"/>
      <c r="C1853" s="91"/>
      <c r="D1853" s="98"/>
      <c r="E1853" s="61"/>
      <c r="F1853" s="63"/>
      <c r="G1853" s="63"/>
    </row>
    <row r="1854" spans="1:7" x14ac:dyDescent="0.2">
      <c r="A1854" s="58"/>
      <c r="B1854" s="64"/>
      <c r="C1854" s="91"/>
      <c r="D1854" s="98"/>
      <c r="E1854" s="61"/>
      <c r="F1854" s="63"/>
      <c r="G1854" s="63"/>
    </row>
    <row r="1855" spans="1:7" ht="6.95" customHeight="1" x14ac:dyDescent="0.2">
      <c r="A1855" s="58">
        <v>135</v>
      </c>
      <c r="B1855" s="64" t="s">
        <v>319</v>
      </c>
      <c r="C1855" s="57" t="s">
        <v>19</v>
      </c>
      <c r="D1855" s="98">
        <v>1</v>
      </c>
      <c r="E1855" s="61">
        <v>2500</v>
      </c>
      <c r="F1855" s="63">
        <f t="shared" ref="F1855" si="522">E1855*$H$7</f>
        <v>3221.5528681874998</v>
      </c>
      <c r="G1855" s="63">
        <f>D1855*F1855</f>
        <v>3221.5528681874998</v>
      </c>
    </row>
    <row r="1856" spans="1:7" ht="6.95" customHeight="1" x14ac:dyDescent="0.2">
      <c r="A1856" s="58"/>
      <c r="B1856" s="64"/>
      <c r="C1856" s="90"/>
      <c r="D1856" s="98"/>
      <c r="E1856" s="61"/>
      <c r="F1856" s="63"/>
      <c r="G1856" s="63"/>
    </row>
    <row r="1857" spans="1:7" ht="6.95" customHeight="1" x14ac:dyDescent="0.2">
      <c r="A1857" s="58"/>
      <c r="B1857" s="64"/>
      <c r="C1857" s="90"/>
      <c r="D1857" s="98"/>
      <c r="E1857" s="61"/>
      <c r="F1857" s="63"/>
      <c r="G1857" s="63"/>
    </row>
    <row r="1858" spans="1:7" ht="6.95" customHeight="1" x14ac:dyDescent="0.2">
      <c r="A1858" s="58"/>
      <c r="B1858" s="64"/>
      <c r="C1858" s="90"/>
      <c r="D1858" s="98"/>
      <c r="E1858" s="61"/>
      <c r="F1858" s="63"/>
      <c r="G1858" s="63"/>
    </row>
    <row r="1859" spans="1:7" ht="20.100000000000001" customHeight="1" x14ac:dyDescent="0.2">
      <c r="A1859" s="7"/>
      <c r="B1859" s="8" t="s">
        <v>1</v>
      </c>
      <c r="C1859" s="33"/>
      <c r="D1859" s="35"/>
      <c r="E1859" s="35"/>
      <c r="F1859" s="10"/>
      <c r="G1859" s="11">
        <f>SUM(G1311:G1858)</f>
        <v>81208.197201023155</v>
      </c>
    </row>
    <row r="1860" spans="1:7" ht="20.100000000000001" customHeight="1" x14ac:dyDescent="0.2">
      <c r="A1860" s="7"/>
      <c r="B1860" s="8" t="s">
        <v>101</v>
      </c>
      <c r="C1860" s="33"/>
      <c r="D1860" s="35"/>
      <c r="E1860" s="35"/>
      <c r="F1860" s="15">
        <f>G1859/$G$2496</f>
        <v>0.23108468863314532</v>
      </c>
      <c r="G1860" s="10"/>
    </row>
    <row r="1861" spans="1:7" ht="6.95" customHeight="1" x14ac:dyDescent="0.2">
      <c r="A1861" s="58"/>
      <c r="B1861" s="108" t="s">
        <v>450</v>
      </c>
      <c r="C1861" s="92"/>
      <c r="D1861" s="65"/>
      <c r="E1861" s="61">
        <v>0</v>
      </c>
      <c r="F1861" s="63">
        <f t="shared" ref="F1861" si="523">E1861*$H$7</f>
        <v>0</v>
      </c>
      <c r="G1861" s="63">
        <f>D1861*F1861</f>
        <v>0</v>
      </c>
    </row>
    <row r="1862" spans="1:7" ht="6.95" customHeight="1" x14ac:dyDescent="0.2">
      <c r="A1862" s="58"/>
      <c r="B1862" s="108"/>
      <c r="C1862" s="92"/>
      <c r="D1862" s="65"/>
      <c r="E1862" s="61"/>
      <c r="F1862" s="63"/>
      <c r="G1862" s="63"/>
    </row>
    <row r="1863" spans="1:7" ht="6.95" customHeight="1" x14ac:dyDescent="0.2">
      <c r="A1863" s="58"/>
      <c r="B1863" s="108"/>
      <c r="C1863" s="92"/>
      <c r="D1863" s="65"/>
      <c r="E1863" s="61"/>
      <c r="F1863" s="63"/>
      <c r="G1863" s="63"/>
    </row>
    <row r="1864" spans="1:7" ht="6.95" customHeight="1" x14ac:dyDescent="0.2">
      <c r="A1864" s="58"/>
      <c r="B1864" s="108"/>
      <c r="C1864" s="92"/>
      <c r="D1864" s="65"/>
      <c r="E1864" s="61"/>
      <c r="F1864" s="63"/>
      <c r="G1864" s="63"/>
    </row>
    <row r="1865" spans="1:7" x14ac:dyDescent="0.2">
      <c r="A1865" s="58">
        <v>1</v>
      </c>
      <c r="B1865" s="59" t="s">
        <v>451</v>
      </c>
      <c r="C1865" s="92" t="s">
        <v>8</v>
      </c>
      <c r="D1865" s="65">
        <v>1</v>
      </c>
      <c r="E1865" s="61">
        <f>1412.7280926-E2402</f>
        <v>2.7280926000000818</v>
      </c>
      <c r="F1865" s="63">
        <f t="shared" ref="F1865" si="524">E1865*$H$7</f>
        <v>3.5154778160845432</v>
      </c>
      <c r="G1865" s="63">
        <f>D1865*F1865</f>
        <v>3.5154778160845432</v>
      </c>
    </row>
    <row r="1866" spans="1:7" x14ac:dyDescent="0.2">
      <c r="A1866" s="58"/>
      <c r="B1866" s="59"/>
      <c r="C1866" s="92"/>
      <c r="D1866" s="65"/>
      <c r="E1866" s="61"/>
      <c r="F1866" s="63"/>
      <c r="G1866" s="63"/>
    </row>
    <row r="1867" spans="1:7" x14ac:dyDescent="0.2">
      <c r="A1867" s="58"/>
      <c r="B1867" s="59"/>
      <c r="C1867" s="92"/>
      <c r="D1867" s="65"/>
      <c r="E1867" s="61"/>
      <c r="F1867" s="63"/>
      <c r="G1867" s="63"/>
    </row>
    <row r="1868" spans="1:7" ht="18.75" customHeight="1" x14ac:dyDescent="0.2">
      <c r="A1868" s="58"/>
      <c r="B1868" s="59"/>
      <c r="C1868" s="92"/>
      <c r="D1868" s="65"/>
      <c r="E1868" s="61"/>
      <c r="F1868" s="63"/>
      <c r="G1868" s="63"/>
    </row>
    <row r="1869" spans="1:7" ht="6.95" customHeight="1" x14ac:dyDescent="0.2">
      <c r="A1869" s="58">
        <v>2</v>
      </c>
      <c r="B1869" s="64" t="s">
        <v>452</v>
      </c>
      <c r="C1869" s="57" t="s">
        <v>8</v>
      </c>
      <c r="D1869" s="98">
        <v>2</v>
      </c>
      <c r="E1869" s="61">
        <v>5.6613059999999988</v>
      </c>
      <c r="F1869" s="63">
        <f t="shared" ref="F1869" si="525">E1869*$H$7</f>
        <v>7.2952786327948393</v>
      </c>
      <c r="G1869" s="63">
        <f>D1869*F1869</f>
        <v>14.590557265589679</v>
      </c>
    </row>
    <row r="1870" spans="1:7" ht="6.95" customHeight="1" x14ac:dyDescent="0.2">
      <c r="A1870" s="58"/>
      <c r="B1870" s="64"/>
      <c r="C1870" s="90"/>
      <c r="D1870" s="98"/>
      <c r="E1870" s="61"/>
      <c r="F1870" s="63"/>
      <c r="G1870" s="63"/>
    </row>
    <row r="1871" spans="1:7" ht="6.95" customHeight="1" x14ac:dyDescent="0.2">
      <c r="A1871" s="58"/>
      <c r="B1871" s="64"/>
      <c r="C1871" s="90"/>
      <c r="D1871" s="98"/>
      <c r="E1871" s="61"/>
      <c r="F1871" s="63"/>
      <c r="G1871" s="63"/>
    </row>
    <row r="1872" spans="1:7" ht="6.95" customHeight="1" x14ac:dyDescent="0.2">
      <c r="A1872" s="58"/>
      <c r="B1872" s="64"/>
      <c r="C1872" s="90"/>
      <c r="D1872" s="98"/>
      <c r="E1872" s="61"/>
      <c r="F1872" s="63"/>
      <c r="G1872" s="63"/>
    </row>
    <row r="1873" spans="1:7" ht="6.95" customHeight="1" x14ac:dyDescent="0.2">
      <c r="A1873" s="58">
        <v>3</v>
      </c>
      <c r="B1873" s="64" t="s">
        <v>453</v>
      </c>
      <c r="C1873" s="90" t="s">
        <v>9</v>
      </c>
      <c r="D1873" s="58">
        <v>2</v>
      </c>
      <c r="E1873" s="63">
        <v>4.9393305140307913</v>
      </c>
      <c r="F1873" s="63">
        <f t="shared" ref="F1873" si="526">E1873*$H$7</f>
        <v>6.3649257537607733</v>
      </c>
      <c r="G1873" s="63">
        <f>D1873*F1873</f>
        <v>12.729851507521547</v>
      </c>
    </row>
    <row r="1874" spans="1:7" ht="6.95" customHeight="1" x14ac:dyDescent="0.2">
      <c r="A1874" s="58"/>
      <c r="B1874" s="64"/>
      <c r="C1874" s="90"/>
      <c r="D1874" s="58"/>
      <c r="E1874" s="63"/>
      <c r="F1874" s="63"/>
      <c r="G1874" s="63"/>
    </row>
    <row r="1875" spans="1:7" ht="6.95" customHeight="1" x14ac:dyDescent="0.2">
      <c r="A1875" s="58"/>
      <c r="B1875" s="64"/>
      <c r="C1875" s="90"/>
      <c r="D1875" s="58"/>
      <c r="E1875" s="63"/>
      <c r="F1875" s="63"/>
      <c r="G1875" s="63"/>
    </row>
    <row r="1876" spans="1:7" ht="6.95" customHeight="1" x14ac:dyDescent="0.2">
      <c r="A1876" s="58"/>
      <c r="B1876" s="64"/>
      <c r="C1876" s="90"/>
      <c r="D1876" s="58"/>
      <c r="E1876" s="63"/>
      <c r="F1876" s="63"/>
      <c r="G1876" s="63"/>
    </row>
    <row r="1877" spans="1:7" ht="6.95" customHeight="1" x14ac:dyDescent="0.2">
      <c r="A1877" s="58">
        <v>4</v>
      </c>
      <c r="B1877" s="64" t="s">
        <v>454</v>
      </c>
      <c r="C1877" s="90" t="s">
        <v>9</v>
      </c>
      <c r="D1877" s="58">
        <v>2</v>
      </c>
      <c r="E1877" s="63">
        <v>3.1191498621319016</v>
      </c>
      <c r="F1877" s="63">
        <f t="shared" ref="F1877" si="527">E1877*$H$7</f>
        <v>4.0194024738630691</v>
      </c>
      <c r="G1877" s="63">
        <f>D1877*F1877</f>
        <v>8.0388049477261383</v>
      </c>
    </row>
    <row r="1878" spans="1:7" ht="6.95" customHeight="1" x14ac:dyDescent="0.2">
      <c r="A1878" s="58"/>
      <c r="B1878" s="64"/>
      <c r="C1878" s="90"/>
      <c r="D1878" s="58"/>
      <c r="E1878" s="63"/>
      <c r="F1878" s="63"/>
      <c r="G1878" s="63"/>
    </row>
    <row r="1879" spans="1:7" ht="6.95" customHeight="1" x14ac:dyDescent="0.2">
      <c r="A1879" s="58"/>
      <c r="B1879" s="64"/>
      <c r="C1879" s="90"/>
      <c r="D1879" s="58"/>
      <c r="E1879" s="63"/>
      <c r="F1879" s="63"/>
      <c r="G1879" s="63"/>
    </row>
    <row r="1880" spans="1:7" ht="6.95" customHeight="1" x14ac:dyDescent="0.2">
      <c r="A1880" s="58"/>
      <c r="B1880" s="64"/>
      <c r="C1880" s="90"/>
      <c r="D1880" s="58"/>
      <c r="E1880" s="63"/>
      <c r="F1880" s="63"/>
      <c r="G1880" s="63"/>
    </row>
    <row r="1881" spans="1:7" ht="6.95" customHeight="1" x14ac:dyDescent="0.2">
      <c r="A1881" s="58">
        <v>5</v>
      </c>
      <c r="B1881" s="64" t="s">
        <v>455</v>
      </c>
      <c r="C1881" s="90" t="s">
        <v>9</v>
      </c>
      <c r="D1881" s="58">
        <v>4</v>
      </c>
      <c r="E1881" s="61">
        <v>1.0564727056000001</v>
      </c>
      <c r="F1881" s="63">
        <f t="shared" ref="F1881" si="528">E1881*$H$7</f>
        <v>1.3613930699549954</v>
      </c>
      <c r="G1881" s="63">
        <f>D1881*F1881</f>
        <v>5.4455722798199817</v>
      </c>
    </row>
    <row r="1882" spans="1:7" ht="6.95" customHeight="1" x14ac:dyDescent="0.2">
      <c r="A1882" s="58"/>
      <c r="B1882" s="64"/>
      <c r="C1882" s="90"/>
      <c r="D1882" s="58"/>
      <c r="E1882" s="61"/>
      <c r="F1882" s="63"/>
      <c r="G1882" s="63"/>
    </row>
    <row r="1883" spans="1:7" ht="6.95" customHeight="1" x14ac:dyDescent="0.2">
      <c r="A1883" s="58"/>
      <c r="B1883" s="64"/>
      <c r="C1883" s="90"/>
      <c r="D1883" s="58"/>
      <c r="E1883" s="61"/>
      <c r="F1883" s="63"/>
      <c r="G1883" s="63"/>
    </row>
    <row r="1884" spans="1:7" ht="6.95" customHeight="1" x14ac:dyDescent="0.2">
      <c r="A1884" s="58"/>
      <c r="B1884" s="64"/>
      <c r="C1884" s="90"/>
      <c r="D1884" s="58"/>
      <c r="E1884" s="61"/>
      <c r="F1884" s="63"/>
      <c r="G1884" s="63"/>
    </row>
    <row r="1885" spans="1:7" ht="6.95" customHeight="1" x14ac:dyDescent="0.2">
      <c r="A1885" s="58">
        <v>6</v>
      </c>
      <c r="B1885" s="64" t="s">
        <v>456</v>
      </c>
      <c r="C1885" s="90" t="s">
        <v>8</v>
      </c>
      <c r="D1885" s="58">
        <v>3</v>
      </c>
      <c r="E1885" s="61">
        <v>0.29325565080000005</v>
      </c>
      <c r="F1885" s="63">
        <f t="shared" ref="F1885" si="529">E1885*$H$7</f>
        <v>0.37789543317877283</v>
      </c>
      <c r="G1885" s="63">
        <f>D1885*F1885</f>
        <v>1.1336862995363184</v>
      </c>
    </row>
    <row r="1886" spans="1:7" ht="6.95" customHeight="1" x14ac:dyDescent="0.2">
      <c r="A1886" s="58"/>
      <c r="B1886" s="64"/>
      <c r="C1886" s="90"/>
      <c r="D1886" s="58"/>
      <c r="E1886" s="61"/>
      <c r="F1886" s="63"/>
      <c r="G1886" s="63"/>
    </row>
    <row r="1887" spans="1:7" ht="6.95" customHeight="1" x14ac:dyDescent="0.2">
      <c r="A1887" s="58"/>
      <c r="B1887" s="64"/>
      <c r="C1887" s="90"/>
      <c r="D1887" s="58"/>
      <c r="E1887" s="61"/>
      <c r="F1887" s="63"/>
      <c r="G1887" s="63"/>
    </row>
    <row r="1888" spans="1:7" ht="6.95" customHeight="1" x14ac:dyDescent="0.2">
      <c r="A1888" s="58"/>
      <c r="B1888" s="64"/>
      <c r="C1888" s="90"/>
      <c r="D1888" s="58"/>
      <c r="E1888" s="61"/>
      <c r="F1888" s="63"/>
      <c r="G1888" s="63"/>
    </row>
    <row r="1889" spans="1:7" ht="6.95" customHeight="1" x14ac:dyDescent="0.2">
      <c r="A1889" s="58">
        <v>7</v>
      </c>
      <c r="B1889" s="64" t="s">
        <v>457</v>
      </c>
      <c r="C1889" s="91" t="s">
        <v>9</v>
      </c>
      <c r="D1889" s="98">
        <v>2</v>
      </c>
      <c r="E1889" s="61">
        <v>0.56613060000000004</v>
      </c>
      <c r="F1889" s="63">
        <f t="shared" ref="F1889" si="530">E1889*$H$7</f>
        <v>0.72952786327948416</v>
      </c>
      <c r="G1889" s="63">
        <f>D1889*F1889</f>
        <v>1.4590557265589683</v>
      </c>
    </row>
    <row r="1890" spans="1:7" ht="6.95" customHeight="1" x14ac:dyDescent="0.2">
      <c r="A1890" s="58"/>
      <c r="B1890" s="64"/>
      <c r="C1890" s="91"/>
      <c r="D1890" s="98"/>
      <c r="E1890" s="61"/>
      <c r="F1890" s="63"/>
      <c r="G1890" s="63"/>
    </row>
    <row r="1891" spans="1:7" ht="6.95" customHeight="1" x14ac:dyDescent="0.2">
      <c r="A1891" s="58"/>
      <c r="B1891" s="64"/>
      <c r="C1891" s="91"/>
      <c r="D1891" s="98"/>
      <c r="E1891" s="61"/>
      <c r="F1891" s="63"/>
      <c r="G1891" s="63"/>
    </row>
    <row r="1892" spans="1:7" ht="6.95" customHeight="1" x14ac:dyDescent="0.2">
      <c r="A1892" s="58"/>
      <c r="B1892" s="64"/>
      <c r="C1892" s="91"/>
      <c r="D1892" s="98"/>
      <c r="E1892" s="61"/>
      <c r="F1892" s="63"/>
      <c r="G1892" s="63"/>
    </row>
    <row r="1893" spans="1:7" ht="6.95" customHeight="1" x14ac:dyDescent="0.2">
      <c r="A1893" s="58">
        <v>8</v>
      </c>
      <c r="B1893" s="64" t="s">
        <v>458</v>
      </c>
      <c r="C1893" s="91" t="s">
        <v>9</v>
      </c>
      <c r="D1893" s="98">
        <v>2</v>
      </c>
      <c r="E1893" s="61">
        <v>0.67935672000000003</v>
      </c>
      <c r="F1893" s="63">
        <f t="shared" ref="F1893" si="531">E1893*$H$7</f>
        <v>0.87543343593538092</v>
      </c>
      <c r="G1893" s="63">
        <f>D1893*F1893</f>
        <v>1.7508668718707618</v>
      </c>
    </row>
    <row r="1894" spans="1:7" ht="6.95" customHeight="1" x14ac:dyDescent="0.2">
      <c r="A1894" s="58"/>
      <c r="B1894" s="64"/>
      <c r="C1894" s="91"/>
      <c r="D1894" s="98"/>
      <c r="E1894" s="61"/>
      <c r="F1894" s="63"/>
      <c r="G1894" s="63"/>
    </row>
    <row r="1895" spans="1:7" ht="6.95" customHeight="1" x14ac:dyDescent="0.2">
      <c r="A1895" s="58"/>
      <c r="B1895" s="64"/>
      <c r="C1895" s="91"/>
      <c r="D1895" s="98"/>
      <c r="E1895" s="61"/>
      <c r="F1895" s="63"/>
      <c r="G1895" s="63"/>
    </row>
    <row r="1896" spans="1:7" ht="6.95" customHeight="1" x14ac:dyDescent="0.2">
      <c r="A1896" s="58"/>
      <c r="B1896" s="64"/>
      <c r="C1896" s="91"/>
      <c r="D1896" s="98"/>
      <c r="E1896" s="61"/>
      <c r="F1896" s="63"/>
      <c r="G1896" s="63"/>
    </row>
    <row r="1897" spans="1:7" ht="20.100000000000001" customHeight="1" x14ac:dyDescent="0.2">
      <c r="A1897" s="7"/>
      <c r="B1897" s="8" t="s">
        <v>1</v>
      </c>
      <c r="C1897" s="33"/>
      <c r="D1897" s="35"/>
      <c r="E1897" s="35"/>
      <c r="F1897" s="10"/>
      <c r="G1897" s="11">
        <f>SUM(G1861:G1896)</f>
        <v>48.663872714707935</v>
      </c>
    </row>
    <row r="1898" spans="1:7" ht="20.100000000000001" customHeight="1" x14ac:dyDescent="0.2">
      <c r="A1898" s="7"/>
      <c r="B1898" s="8" t="s">
        <v>101</v>
      </c>
      <c r="C1898" s="33"/>
      <c r="D1898" s="35"/>
      <c r="E1898" s="35"/>
      <c r="F1898" s="15">
        <f>G1897/$G$2496</f>
        <v>1.3847710282404368E-4</v>
      </c>
      <c r="G1898" s="10"/>
    </row>
    <row r="1899" spans="1:7" ht="6.95" customHeight="1" x14ac:dyDescent="0.2">
      <c r="A1899" s="58"/>
      <c r="B1899" s="108" t="s">
        <v>459</v>
      </c>
      <c r="C1899" s="92"/>
      <c r="D1899" s="65"/>
      <c r="E1899" s="61">
        <v>0</v>
      </c>
      <c r="F1899" s="63">
        <f t="shared" ref="F1899" si="532">E1899*$H$7</f>
        <v>0</v>
      </c>
      <c r="G1899" s="63">
        <f>D1899*F1899</f>
        <v>0</v>
      </c>
    </row>
    <row r="1900" spans="1:7" ht="6.95" customHeight="1" x14ac:dyDescent="0.2">
      <c r="A1900" s="58"/>
      <c r="B1900" s="108"/>
      <c r="C1900" s="92"/>
      <c r="D1900" s="65"/>
      <c r="E1900" s="61"/>
      <c r="F1900" s="63"/>
      <c r="G1900" s="63"/>
    </row>
    <row r="1901" spans="1:7" ht="6.95" customHeight="1" x14ac:dyDescent="0.2">
      <c r="A1901" s="58"/>
      <c r="B1901" s="108"/>
      <c r="C1901" s="92"/>
      <c r="D1901" s="65"/>
      <c r="E1901" s="61"/>
      <c r="F1901" s="63"/>
      <c r="G1901" s="63"/>
    </row>
    <row r="1902" spans="1:7" ht="6.95" customHeight="1" x14ac:dyDescent="0.2">
      <c r="A1902" s="58"/>
      <c r="B1902" s="108"/>
      <c r="C1902" s="92"/>
      <c r="D1902" s="65"/>
      <c r="E1902" s="61"/>
      <c r="F1902" s="63"/>
      <c r="G1902" s="63"/>
    </row>
    <row r="1903" spans="1:7" ht="6.95" customHeight="1" x14ac:dyDescent="0.2">
      <c r="A1903" s="58">
        <v>1</v>
      </c>
      <c r="B1903" s="64" t="s">
        <v>460</v>
      </c>
      <c r="C1903" s="91" t="s">
        <v>8</v>
      </c>
      <c r="D1903" s="98">
        <v>2</v>
      </c>
      <c r="E1903" s="61">
        <v>20.380701599999998</v>
      </c>
      <c r="F1903" s="63">
        <f t="shared" ref="F1903" si="533">E1903*$H$7</f>
        <v>26.263003078061427</v>
      </c>
      <c r="G1903" s="63">
        <f>D1903*F1903</f>
        <v>52.526006156122854</v>
      </c>
    </row>
    <row r="1904" spans="1:7" ht="6.95" customHeight="1" x14ac:dyDescent="0.2">
      <c r="A1904" s="58"/>
      <c r="B1904" s="64"/>
      <c r="C1904" s="91"/>
      <c r="D1904" s="98"/>
      <c r="E1904" s="61"/>
      <c r="F1904" s="63"/>
      <c r="G1904" s="63"/>
    </row>
    <row r="1905" spans="1:7" ht="6.95" customHeight="1" x14ac:dyDescent="0.2">
      <c r="A1905" s="58"/>
      <c r="B1905" s="64"/>
      <c r="C1905" s="91"/>
      <c r="D1905" s="98"/>
      <c r="E1905" s="61"/>
      <c r="F1905" s="63"/>
      <c r="G1905" s="63"/>
    </row>
    <row r="1906" spans="1:7" x14ac:dyDescent="0.2">
      <c r="A1906" s="58"/>
      <c r="B1906" s="64"/>
      <c r="C1906" s="91"/>
      <c r="D1906" s="98"/>
      <c r="E1906" s="61"/>
      <c r="F1906" s="63"/>
      <c r="G1906" s="63"/>
    </row>
    <row r="1907" spans="1:7" ht="6.95" customHeight="1" x14ac:dyDescent="0.2">
      <c r="A1907" s="58">
        <v>2</v>
      </c>
      <c r="B1907" s="64" t="s">
        <v>461</v>
      </c>
      <c r="C1907" s="91" t="s">
        <v>8</v>
      </c>
      <c r="D1907" s="98">
        <v>1</v>
      </c>
      <c r="E1907" s="61">
        <v>5.0951753999999996</v>
      </c>
      <c r="F1907" s="63">
        <f t="shared" ref="F1907" si="534">E1907*$H$7</f>
        <v>6.5657507695153567</v>
      </c>
      <c r="G1907" s="63">
        <f>D1907*F1907</f>
        <v>6.5657507695153567</v>
      </c>
    </row>
    <row r="1908" spans="1:7" ht="6.95" customHeight="1" x14ac:dyDescent="0.2">
      <c r="A1908" s="58"/>
      <c r="B1908" s="64"/>
      <c r="C1908" s="91"/>
      <c r="D1908" s="98"/>
      <c r="E1908" s="61"/>
      <c r="F1908" s="63"/>
      <c r="G1908" s="63"/>
    </row>
    <row r="1909" spans="1:7" ht="6.95" customHeight="1" x14ac:dyDescent="0.2">
      <c r="A1909" s="58"/>
      <c r="B1909" s="64"/>
      <c r="C1909" s="91"/>
      <c r="D1909" s="98"/>
      <c r="E1909" s="61"/>
      <c r="F1909" s="63"/>
      <c r="G1909" s="63"/>
    </row>
    <row r="1910" spans="1:7" ht="6.95" customHeight="1" x14ac:dyDescent="0.2">
      <c r="A1910" s="58"/>
      <c r="B1910" s="64"/>
      <c r="C1910" s="91"/>
      <c r="D1910" s="98"/>
      <c r="E1910" s="61"/>
      <c r="F1910" s="63"/>
      <c r="G1910" s="63"/>
    </row>
    <row r="1911" spans="1:7" ht="6.95" customHeight="1" x14ac:dyDescent="0.2">
      <c r="A1911" s="58">
        <v>3</v>
      </c>
      <c r="B1911" s="64" t="s">
        <v>462</v>
      </c>
      <c r="C1911" s="91" t="s">
        <v>8</v>
      </c>
      <c r="D1911" s="98">
        <v>1</v>
      </c>
      <c r="E1911" s="61">
        <v>14.153264999999999</v>
      </c>
      <c r="F1911" s="63">
        <f t="shared" ref="F1911" si="535">E1911*$H$7</f>
        <v>18.238196581987101</v>
      </c>
      <c r="G1911" s="63">
        <f>D1911*F1911</f>
        <v>18.238196581987101</v>
      </c>
    </row>
    <row r="1912" spans="1:7" ht="6.95" customHeight="1" x14ac:dyDescent="0.2">
      <c r="A1912" s="58"/>
      <c r="B1912" s="64"/>
      <c r="C1912" s="91"/>
      <c r="D1912" s="98"/>
      <c r="E1912" s="61"/>
      <c r="F1912" s="63"/>
      <c r="G1912" s="63"/>
    </row>
    <row r="1913" spans="1:7" ht="6.95" customHeight="1" x14ac:dyDescent="0.2">
      <c r="A1913" s="58"/>
      <c r="B1913" s="64"/>
      <c r="C1913" s="91"/>
      <c r="D1913" s="98"/>
      <c r="E1913" s="61"/>
      <c r="F1913" s="63"/>
      <c r="G1913" s="63"/>
    </row>
    <row r="1914" spans="1:7" ht="6.95" customHeight="1" x14ac:dyDescent="0.2">
      <c r="A1914" s="58"/>
      <c r="B1914" s="64"/>
      <c r="C1914" s="91"/>
      <c r="D1914" s="98"/>
      <c r="E1914" s="61"/>
      <c r="F1914" s="63"/>
      <c r="G1914" s="63"/>
    </row>
    <row r="1915" spans="1:7" ht="6.95" customHeight="1" x14ac:dyDescent="0.2">
      <c r="A1915" s="58">
        <v>4</v>
      </c>
      <c r="B1915" s="64" t="s">
        <v>463</v>
      </c>
      <c r="C1915" s="90" t="s">
        <v>8</v>
      </c>
      <c r="D1915" s="58">
        <v>2</v>
      </c>
      <c r="E1915" s="61">
        <v>6.13895532</v>
      </c>
      <c r="F1915" s="63">
        <f t="shared" ref="F1915" si="536">E1915*$H$7</f>
        <v>7.9107876475283643</v>
      </c>
      <c r="G1915" s="63">
        <f>D1915*F1915</f>
        <v>15.821575295056729</v>
      </c>
    </row>
    <row r="1916" spans="1:7" ht="6.95" customHeight="1" x14ac:dyDescent="0.2">
      <c r="A1916" s="58"/>
      <c r="B1916" s="64"/>
      <c r="C1916" s="90"/>
      <c r="D1916" s="58"/>
      <c r="E1916" s="61"/>
      <c r="F1916" s="63"/>
      <c r="G1916" s="63"/>
    </row>
    <row r="1917" spans="1:7" ht="6.95" customHeight="1" x14ac:dyDescent="0.2">
      <c r="A1917" s="58"/>
      <c r="B1917" s="64"/>
      <c r="C1917" s="90"/>
      <c r="D1917" s="58"/>
      <c r="E1917" s="61"/>
      <c r="F1917" s="63"/>
      <c r="G1917" s="63"/>
    </row>
    <row r="1918" spans="1:7" ht="6.95" customHeight="1" x14ac:dyDescent="0.2">
      <c r="A1918" s="58"/>
      <c r="B1918" s="64"/>
      <c r="C1918" s="90"/>
      <c r="D1918" s="58"/>
      <c r="E1918" s="61"/>
      <c r="F1918" s="63"/>
      <c r="G1918" s="63"/>
    </row>
    <row r="1919" spans="1:7" ht="6.95" customHeight="1" x14ac:dyDescent="0.2">
      <c r="A1919" s="58">
        <v>5</v>
      </c>
      <c r="B1919" s="64" t="s">
        <v>464</v>
      </c>
      <c r="C1919" s="90" t="s">
        <v>8</v>
      </c>
      <c r="D1919" s="58">
        <v>2</v>
      </c>
      <c r="E1919" s="61">
        <v>38.861304000000004</v>
      </c>
      <c r="F1919" s="63">
        <f t="shared" ref="F1919" si="537">E1919*$H$7</f>
        <v>50.077498145082551</v>
      </c>
      <c r="G1919" s="63">
        <f>D1919*F1919</f>
        <v>100.1549962901651</v>
      </c>
    </row>
    <row r="1920" spans="1:7" ht="6.95" customHeight="1" x14ac:dyDescent="0.2">
      <c r="A1920" s="58"/>
      <c r="B1920" s="64"/>
      <c r="C1920" s="90"/>
      <c r="D1920" s="58"/>
      <c r="E1920" s="61"/>
      <c r="F1920" s="63"/>
      <c r="G1920" s="63"/>
    </row>
    <row r="1921" spans="1:7" ht="6.95" customHeight="1" x14ac:dyDescent="0.2">
      <c r="A1921" s="58"/>
      <c r="B1921" s="64"/>
      <c r="C1921" s="90"/>
      <c r="D1921" s="58"/>
      <c r="E1921" s="61"/>
      <c r="F1921" s="63"/>
      <c r="G1921" s="63"/>
    </row>
    <row r="1922" spans="1:7" ht="6.95" customHeight="1" x14ac:dyDescent="0.2">
      <c r="A1922" s="58"/>
      <c r="B1922" s="64"/>
      <c r="C1922" s="90"/>
      <c r="D1922" s="58"/>
      <c r="E1922" s="61"/>
      <c r="F1922" s="63"/>
      <c r="G1922" s="63"/>
    </row>
    <row r="1923" spans="1:7" ht="6.95" customHeight="1" x14ac:dyDescent="0.2">
      <c r="A1923" s="58">
        <v>6</v>
      </c>
      <c r="B1923" s="59" t="s">
        <v>465</v>
      </c>
      <c r="C1923" s="92" t="s">
        <v>9</v>
      </c>
      <c r="D1923" s="98">
        <v>6</v>
      </c>
      <c r="E1923" s="63">
        <v>2.4449248146040001</v>
      </c>
      <c r="F1923" s="63">
        <f t="shared" ref="F1923" si="538">E1923*$H$7</f>
        <v>3.1505818195961233</v>
      </c>
      <c r="G1923" s="63">
        <f>D1923*F1923</f>
        <v>18.90349091757674</v>
      </c>
    </row>
    <row r="1924" spans="1:7" ht="6.95" customHeight="1" x14ac:dyDescent="0.2">
      <c r="A1924" s="58"/>
      <c r="B1924" s="59"/>
      <c r="C1924" s="92"/>
      <c r="D1924" s="98"/>
      <c r="E1924" s="63"/>
      <c r="F1924" s="63"/>
      <c r="G1924" s="63"/>
    </row>
    <row r="1925" spans="1:7" ht="6.95" customHeight="1" x14ac:dyDescent="0.2">
      <c r="A1925" s="58"/>
      <c r="B1925" s="59"/>
      <c r="C1925" s="92"/>
      <c r="D1925" s="98"/>
      <c r="E1925" s="63"/>
      <c r="F1925" s="63"/>
      <c r="G1925" s="63"/>
    </row>
    <row r="1926" spans="1:7" ht="6.95" customHeight="1" x14ac:dyDescent="0.2">
      <c r="A1926" s="58"/>
      <c r="B1926" s="59"/>
      <c r="C1926" s="92"/>
      <c r="D1926" s="98"/>
      <c r="E1926" s="63"/>
      <c r="F1926" s="63"/>
      <c r="G1926" s="63"/>
    </row>
    <row r="1927" spans="1:7" ht="6.95" customHeight="1" x14ac:dyDescent="0.2">
      <c r="A1927" s="58">
        <v>7</v>
      </c>
      <c r="B1927" s="59" t="s">
        <v>466</v>
      </c>
      <c r="C1927" s="92" t="s">
        <v>9</v>
      </c>
      <c r="D1927" s="98">
        <v>4</v>
      </c>
      <c r="E1927" s="63">
        <v>2.4449248146040001</v>
      </c>
      <c r="F1927" s="63">
        <f t="shared" ref="F1927" si="539">E1927*$H$7</f>
        <v>3.1505818195961233</v>
      </c>
      <c r="G1927" s="63">
        <f>D1927*F1927</f>
        <v>12.602327278384493</v>
      </c>
    </row>
    <row r="1928" spans="1:7" ht="6.95" customHeight="1" x14ac:dyDescent="0.2">
      <c r="A1928" s="58"/>
      <c r="B1928" s="59"/>
      <c r="C1928" s="92"/>
      <c r="D1928" s="98"/>
      <c r="E1928" s="63"/>
      <c r="F1928" s="63"/>
      <c r="G1928" s="63"/>
    </row>
    <row r="1929" spans="1:7" ht="6.95" customHeight="1" x14ac:dyDescent="0.2">
      <c r="A1929" s="58"/>
      <c r="B1929" s="59"/>
      <c r="C1929" s="92"/>
      <c r="D1929" s="98"/>
      <c r="E1929" s="63"/>
      <c r="F1929" s="63"/>
      <c r="G1929" s="63"/>
    </row>
    <row r="1930" spans="1:7" ht="6.95" customHeight="1" x14ac:dyDescent="0.2">
      <c r="A1930" s="58"/>
      <c r="B1930" s="59"/>
      <c r="C1930" s="92"/>
      <c r="D1930" s="98"/>
      <c r="E1930" s="63"/>
      <c r="F1930" s="63"/>
      <c r="G1930" s="63"/>
    </row>
    <row r="1931" spans="1:7" ht="6.95" customHeight="1" x14ac:dyDescent="0.2">
      <c r="A1931" s="58">
        <v>8</v>
      </c>
      <c r="B1931" s="59" t="s">
        <v>467</v>
      </c>
      <c r="C1931" s="92" t="s">
        <v>9</v>
      </c>
      <c r="D1931" s="98">
        <v>1</v>
      </c>
      <c r="E1931" s="63">
        <v>2.4449248146040001</v>
      </c>
      <c r="F1931" s="63">
        <f t="shared" ref="F1931" si="540">E1931*$H$7</f>
        <v>3.1505818195961233</v>
      </c>
      <c r="G1931" s="63">
        <f>D1931*F1931</f>
        <v>3.1505818195961233</v>
      </c>
    </row>
    <row r="1932" spans="1:7" ht="6.95" customHeight="1" x14ac:dyDescent="0.2">
      <c r="A1932" s="58"/>
      <c r="B1932" s="59"/>
      <c r="C1932" s="92"/>
      <c r="D1932" s="98"/>
      <c r="E1932" s="63"/>
      <c r="F1932" s="63"/>
      <c r="G1932" s="63"/>
    </row>
    <row r="1933" spans="1:7" ht="6.95" customHeight="1" x14ac:dyDescent="0.2">
      <c r="A1933" s="58"/>
      <c r="B1933" s="59"/>
      <c r="C1933" s="92"/>
      <c r="D1933" s="98"/>
      <c r="E1933" s="63"/>
      <c r="F1933" s="63"/>
      <c r="G1933" s="63"/>
    </row>
    <row r="1934" spans="1:7" ht="6.95" customHeight="1" x14ac:dyDescent="0.2">
      <c r="A1934" s="58"/>
      <c r="B1934" s="59"/>
      <c r="C1934" s="92"/>
      <c r="D1934" s="98"/>
      <c r="E1934" s="63"/>
      <c r="F1934" s="63"/>
      <c r="G1934" s="63"/>
    </row>
    <row r="1935" spans="1:7" ht="6.95" customHeight="1" x14ac:dyDescent="0.2">
      <c r="A1935" s="58">
        <v>9</v>
      </c>
      <c r="B1935" s="59" t="s">
        <v>468</v>
      </c>
      <c r="C1935" s="92" t="s">
        <v>9</v>
      </c>
      <c r="D1935" s="98">
        <v>24</v>
      </c>
      <c r="E1935" s="63">
        <v>1.6949016485519999</v>
      </c>
      <c r="F1935" s="63">
        <f t="shared" ref="F1935" si="541">E1935*$H$7</f>
        <v>2.184086106875367</v>
      </c>
      <c r="G1935" s="63">
        <f>D1935*F1935</f>
        <v>52.418066565008807</v>
      </c>
    </row>
    <row r="1936" spans="1:7" ht="6.95" customHeight="1" x14ac:dyDescent="0.2">
      <c r="A1936" s="58"/>
      <c r="B1936" s="59"/>
      <c r="C1936" s="92"/>
      <c r="D1936" s="98"/>
      <c r="E1936" s="63"/>
      <c r="F1936" s="63"/>
      <c r="G1936" s="63"/>
    </row>
    <row r="1937" spans="1:7" ht="6.95" customHeight="1" x14ac:dyDescent="0.2">
      <c r="A1937" s="58"/>
      <c r="B1937" s="59"/>
      <c r="C1937" s="92"/>
      <c r="D1937" s="98"/>
      <c r="E1937" s="63"/>
      <c r="F1937" s="63"/>
      <c r="G1937" s="63"/>
    </row>
    <row r="1938" spans="1:7" x14ac:dyDescent="0.2">
      <c r="A1938" s="58"/>
      <c r="B1938" s="59"/>
      <c r="C1938" s="92"/>
      <c r="D1938" s="98"/>
      <c r="E1938" s="63"/>
      <c r="F1938" s="63"/>
      <c r="G1938" s="63"/>
    </row>
    <row r="1939" spans="1:7" ht="6.95" customHeight="1" x14ac:dyDescent="0.2">
      <c r="A1939" s="58">
        <v>10</v>
      </c>
      <c r="B1939" s="59" t="s">
        <v>469</v>
      </c>
      <c r="C1939" s="92" t="s">
        <v>9</v>
      </c>
      <c r="D1939" s="98">
        <v>8</v>
      </c>
      <c r="E1939" s="63">
        <v>1.6949016485519999</v>
      </c>
      <c r="F1939" s="63">
        <f t="shared" ref="F1939" si="542">E1939*$H$7</f>
        <v>2.184086106875367</v>
      </c>
      <c r="G1939" s="63">
        <f>D1939*F1939</f>
        <v>17.472688855002936</v>
      </c>
    </row>
    <row r="1940" spans="1:7" ht="6.95" customHeight="1" x14ac:dyDescent="0.2">
      <c r="A1940" s="58"/>
      <c r="B1940" s="59"/>
      <c r="C1940" s="92"/>
      <c r="D1940" s="98"/>
      <c r="E1940" s="63"/>
      <c r="F1940" s="63"/>
      <c r="G1940" s="63"/>
    </row>
    <row r="1941" spans="1:7" ht="6.95" customHeight="1" x14ac:dyDescent="0.2">
      <c r="A1941" s="58"/>
      <c r="B1941" s="59"/>
      <c r="C1941" s="92"/>
      <c r="D1941" s="98"/>
      <c r="E1941" s="63"/>
      <c r="F1941" s="63"/>
      <c r="G1941" s="63"/>
    </row>
    <row r="1942" spans="1:7" ht="6.95" customHeight="1" x14ac:dyDescent="0.2">
      <c r="A1942" s="58"/>
      <c r="B1942" s="59"/>
      <c r="C1942" s="92"/>
      <c r="D1942" s="98"/>
      <c r="E1942" s="63"/>
      <c r="F1942" s="63"/>
      <c r="G1942" s="63"/>
    </row>
    <row r="1943" spans="1:7" ht="6.95" customHeight="1" x14ac:dyDescent="0.2">
      <c r="A1943" s="58">
        <v>11</v>
      </c>
      <c r="B1943" s="59" t="s">
        <v>470</v>
      </c>
      <c r="C1943" s="92" t="s">
        <v>9</v>
      </c>
      <c r="D1943" s="98">
        <v>3</v>
      </c>
      <c r="E1943" s="63">
        <v>1.7314963305359998</v>
      </c>
      <c r="F1943" s="63">
        <f t="shared" ref="F1943" si="543">E1943*$H$7</f>
        <v>2.2312427879577528</v>
      </c>
      <c r="G1943" s="63">
        <f>D1943*F1943</f>
        <v>6.6937283638732588</v>
      </c>
    </row>
    <row r="1944" spans="1:7" ht="6.95" customHeight="1" x14ac:dyDescent="0.2">
      <c r="A1944" s="58"/>
      <c r="B1944" s="59"/>
      <c r="C1944" s="92"/>
      <c r="D1944" s="98"/>
      <c r="E1944" s="63"/>
      <c r="F1944" s="63"/>
      <c r="G1944" s="63"/>
    </row>
    <row r="1945" spans="1:7" ht="6.95" customHeight="1" x14ac:dyDescent="0.2">
      <c r="A1945" s="58"/>
      <c r="B1945" s="59"/>
      <c r="C1945" s="92"/>
      <c r="D1945" s="98"/>
      <c r="E1945" s="63"/>
      <c r="F1945" s="63"/>
      <c r="G1945" s="63"/>
    </row>
    <row r="1946" spans="1:7" ht="6.95" customHeight="1" x14ac:dyDescent="0.2">
      <c r="A1946" s="58"/>
      <c r="B1946" s="59"/>
      <c r="C1946" s="92"/>
      <c r="D1946" s="98"/>
      <c r="E1946" s="63"/>
      <c r="F1946" s="63"/>
      <c r="G1946" s="63"/>
    </row>
    <row r="1947" spans="1:7" ht="6.95" customHeight="1" x14ac:dyDescent="0.2">
      <c r="A1947" s="58">
        <v>12</v>
      </c>
      <c r="B1947" s="59" t="s">
        <v>471</v>
      </c>
      <c r="C1947" s="92" t="s">
        <v>9</v>
      </c>
      <c r="D1947" s="98">
        <v>5</v>
      </c>
      <c r="E1947" s="63">
        <v>1.9087518213960002</v>
      </c>
      <c r="F1947" s="63">
        <f t="shared" ref="F1947" si="544">E1947*$H$7</f>
        <v>2.4596579619505596</v>
      </c>
      <c r="G1947" s="63">
        <f>D1947*F1947</f>
        <v>12.298289809752799</v>
      </c>
    </row>
    <row r="1948" spans="1:7" ht="6.95" customHeight="1" x14ac:dyDescent="0.2">
      <c r="A1948" s="58"/>
      <c r="B1948" s="59"/>
      <c r="C1948" s="92"/>
      <c r="D1948" s="98"/>
      <c r="E1948" s="63"/>
      <c r="F1948" s="63"/>
      <c r="G1948" s="63"/>
    </row>
    <row r="1949" spans="1:7" ht="6.95" customHeight="1" x14ac:dyDescent="0.2">
      <c r="A1949" s="58"/>
      <c r="B1949" s="59"/>
      <c r="C1949" s="92"/>
      <c r="D1949" s="98"/>
      <c r="E1949" s="63"/>
      <c r="F1949" s="63"/>
      <c r="G1949" s="63"/>
    </row>
    <row r="1950" spans="1:7" ht="6.95" customHeight="1" x14ac:dyDescent="0.2">
      <c r="A1950" s="58"/>
      <c r="B1950" s="59"/>
      <c r="C1950" s="92"/>
      <c r="D1950" s="98"/>
      <c r="E1950" s="63"/>
      <c r="F1950" s="63"/>
      <c r="G1950" s="63"/>
    </row>
    <row r="1951" spans="1:7" ht="6.95" customHeight="1" x14ac:dyDescent="0.2">
      <c r="A1951" s="58">
        <v>13</v>
      </c>
      <c r="B1951" s="59" t="s">
        <v>472</v>
      </c>
      <c r="C1951" s="92" t="s">
        <v>9</v>
      </c>
      <c r="D1951" s="98">
        <v>3</v>
      </c>
      <c r="E1951" s="63">
        <v>0.84909018119599988</v>
      </c>
      <c r="F1951" s="63">
        <f t="shared" ref="F1951" si="545">E1951*$H$7</f>
        <v>1.0941555634327269</v>
      </c>
      <c r="G1951" s="63">
        <f>D1951*F1951</f>
        <v>3.2824666902981807</v>
      </c>
    </row>
    <row r="1952" spans="1:7" ht="6.95" customHeight="1" x14ac:dyDescent="0.2">
      <c r="A1952" s="58"/>
      <c r="B1952" s="59"/>
      <c r="C1952" s="92"/>
      <c r="D1952" s="98"/>
      <c r="E1952" s="63"/>
      <c r="F1952" s="63"/>
      <c r="G1952" s="63"/>
    </row>
    <row r="1953" spans="1:7" ht="6.95" customHeight="1" x14ac:dyDescent="0.2">
      <c r="A1953" s="58"/>
      <c r="B1953" s="59"/>
      <c r="C1953" s="92"/>
      <c r="D1953" s="98"/>
      <c r="E1953" s="63"/>
      <c r="F1953" s="63"/>
      <c r="G1953" s="63"/>
    </row>
    <row r="1954" spans="1:7" ht="6.95" customHeight="1" x14ac:dyDescent="0.2">
      <c r="A1954" s="58"/>
      <c r="B1954" s="59"/>
      <c r="C1954" s="92"/>
      <c r="D1954" s="98"/>
      <c r="E1954" s="63"/>
      <c r="F1954" s="63"/>
      <c r="G1954" s="63"/>
    </row>
    <row r="1955" spans="1:7" ht="6.95" customHeight="1" x14ac:dyDescent="0.2">
      <c r="A1955" s="58">
        <v>14</v>
      </c>
      <c r="B1955" s="59" t="s">
        <v>473</v>
      </c>
      <c r="C1955" s="92" t="s">
        <v>9</v>
      </c>
      <c r="D1955" s="98">
        <v>10</v>
      </c>
      <c r="E1955" s="63">
        <v>0.85938243550399995</v>
      </c>
      <c r="F1955" s="63">
        <f t="shared" ref="F1955" si="546">E1955*$H$7</f>
        <v>1.1074183799871482</v>
      </c>
      <c r="G1955" s="63">
        <f>D1955*F1955</f>
        <v>11.074183799871482</v>
      </c>
    </row>
    <row r="1956" spans="1:7" ht="6.95" customHeight="1" x14ac:dyDescent="0.2">
      <c r="A1956" s="58"/>
      <c r="B1956" s="59"/>
      <c r="C1956" s="92"/>
      <c r="D1956" s="98"/>
      <c r="E1956" s="63"/>
      <c r="F1956" s="63"/>
      <c r="G1956" s="63"/>
    </row>
    <row r="1957" spans="1:7" ht="6.95" customHeight="1" x14ac:dyDescent="0.2">
      <c r="A1957" s="58"/>
      <c r="B1957" s="59"/>
      <c r="C1957" s="92"/>
      <c r="D1957" s="98"/>
      <c r="E1957" s="63"/>
      <c r="F1957" s="63"/>
      <c r="G1957" s="63"/>
    </row>
    <row r="1958" spans="1:7" ht="6.95" customHeight="1" x14ac:dyDescent="0.2">
      <c r="A1958" s="58"/>
      <c r="B1958" s="59"/>
      <c r="C1958" s="92"/>
      <c r="D1958" s="98"/>
      <c r="E1958" s="63"/>
      <c r="F1958" s="63"/>
      <c r="G1958" s="63"/>
    </row>
    <row r="1959" spans="1:7" ht="6.95" customHeight="1" x14ac:dyDescent="0.2">
      <c r="A1959" s="58">
        <v>15</v>
      </c>
      <c r="B1959" s="59" t="s">
        <v>474</v>
      </c>
      <c r="C1959" s="92" t="s">
        <v>9</v>
      </c>
      <c r="D1959" s="98">
        <v>7</v>
      </c>
      <c r="E1959" s="63">
        <v>0.887972030804</v>
      </c>
      <c r="F1959" s="63">
        <f t="shared" ref="F1959" si="547">E1959*$H$7</f>
        <v>1.1442595370827622</v>
      </c>
      <c r="G1959" s="63">
        <f>D1959*F1959</f>
        <v>8.0098167595793353</v>
      </c>
    </row>
    <row r="1960" spans="1:7" ht="6.95" customHeight="1" x14ac:dyDescent="0.2">
      <c r="A1960" s="58"/>
      <c r="B1960" s="59"/>
      <c r="C1960" s="92"/>
      <c r="D1960" s="98"/>
      <c r="E1960" s="63"/>
      <c r="F1960" s="63"/>
      <c r="G1960" s="63"/>
    </row>
    <row r="1961" spans="1:7" ht="6.95" customHeight="1" x14ac:dyDescent="0.2">
      <c r="A1961" s="58"/>
      <c r="B1961" s="59"/>
      <c r="C1961" s="92"/>
      <c r="D1961" s="98"/>
      <c r="E1961" s="63"/>
      <c r="F1961" s="63"/>
      <c r="G1961" s="63"/>
    </row>
    <row r="1962" spans="1:7" ht="6.95" customHeight="1" x14ac:dyDescent="0.2">
      <c r="A1962" s="58"/>
      <c r="B1962" s="59"/>
      <c r="C1962" s="92"/>
      <c r="D1962" s="98"/>
      <c r="E1962" s="63"/>
      <c r="F1962" s="63"/>
      <c r="G1962" s="63"/>
    </row>
    <row r="1963" spans="1:7" ht="6.95" customHeight="1" x14ac:dyDescent="0.2">
      <c r="A1963" s="58">
        <v>16</v>
      </c>
      <c r="B1963" s="59" t="s">
        <v>475</v>
      </c>
      <c r="C1963" s="92" t="s">
        <v>9</v>
      </c>
      <c r="D1963" s="60">
        <v>1.5</v>
      </c>
      <c r="E1963" s="63">
        <v>0.90283862035999995</v>
      </c>
      <c r="F1963" s="63">
        <f t="shared" ref="F1963" si="548">E1963*$H$7</f>
        <v>1.1634169387724813</v>
      </c>
      <c r="G1963" s="63">
        <f>D1963*F1963</f>
        <v>1.745125408158722</v>
      </c>
    </row>
    <row r="1964" spans="1:7" ht="6.95" customHeight="1" x14ac:dyDescent="0.2">
      <c r="A1964" s="58"/>
      <c r="B1964" s="59"/>
      <c r="C1964" s="92"/>
      <c r="D1964" s="60"/>
      <c r="E1964" s="63"/>
      <c r="F1964" s="63"/>
      <c r="G1964" s="63"/>
    </row>
    <row r="1965" spans="1:7" ht="6.95" customHeight="1" x14ac:dyDescent="0.2">
      <c r="A1965" s="58"/>
      <c r="B1965" s="59"/>
      <c r="C1965" s="92"/>
      <c r="D1965" s="60"/>
      <c r="E1965" s="63"/>
      <c r="F1965" s="63"/>
      <c r="G1965" s="63"/>
    </row>
    <row r="1966" spans="1:7" ht="6.95" customHeight="1" x14ac:dyDescent="0.2">
      <c r="A1966" s="58"/>
      <c r="B1966" s="59"/>
      <c r="C1966" s="92"/>
      <c r="D1966" s="60"/>
      <c r="E1966" s="63"/>
      <c r="F1966" s="63"/>
      <c r="G1966" s="63"/>
    </row>
    <row r="1967" spans="1:7" ht="6.95" customHeight="1" x14ac:dyDescent="0.2">
      <c r="A1967" s="58">
        <v>17</v>
      </c>
      <c r="B1967" s="59" t="s">
        <v>476</v>
      </c>
      <c r="C1967" s="92" t="s">
        <v>8</v>
      </c>
      <c r="D1967" s="98">
        <v>1</v>
      </c>
      <c r="E1967" s="63">
        <v>4.3390224199999992</v>
      </c>
      <c r="F1967" s="63">
        <f t="shared" ref="F1967" si="549">E1967*$H$7</f>
        <v>5.5913560489123455</v>
      </c>
      <c r="G1967" s="63">
        <f>D1967*F1967</f>
        <v>5.5913560489123455</v>
      </c>
    </row>
    <row r="1968" spans="1:7" ht="6.95" customHeight="1" x14ac:dyDescent="0.2">
      <c r="A1968" s="58"/>
      <c r="B1968" s="59"/>
      <c r="C1968" s="92"/>
      <c r="D1968" s="98"/>
      <c r="E1968" s="63"/>
      <c r="F1968" s="63"/>
      <c r="G1968" s="63"/>
    </row>
    <row r="1969" spans="1:7" ht="6.95" customHeight="1" x14ac:dyDescent="0.2">
      <c r="A1969" s="58"/>
      <c r="B1969" s="59"/>
      <c r="C1969" s="92"/>
      <c r="D1969" s="98"/>
      <c r="E1969" s="63"/>
      <c r="F1969" s="63"/>
      <c r="G1969" s="63"/>
    </row>
    <row r="1970" spans="1:7" ht="6.95" customHeight="1" x14ac:dyDescent="0.2">
      <c r="A1970" s="58"/>
      <c r="B1970" s="59"/>
      <c r="C1970" s="92"/>
      <c r="D1970" s="98"/>
      <c r="E1970" s="63"/>
      <c r="F1970" s="63"/>
      <c r="G1970" s="63"/>
    </row>
    <row r="1971" spans="1:7" ht="6.95" customHeight="1" x14ac:dyDescent="0.2">
      <c r="A1971" s="58">
        <v>18</v>
      </c>
      <c r="B1971" s="59" t="s">
        <v>477</v>
      </c>
      <c r="C1971" s="92" t="s">
        <v>8</v>
      </c>
      <c r="D1971" s="98">
        <v>1</v>
      </c>
      <c r="E1971" s="63">
        <v>2.4051202904000002</v>
      </c>
      <c r="F1971" s="63">
        <f t="shared" ref="F1971" si="550">E1971*$H$7</f>
        <v>3.0992888679496295</v>
      </c>
      <c r="G1971" s="63">
        <f>D1971*F1971</f>
        <v>3.0992888679496295</v>
      </c>
    </row>
    <row r="1972" spans="1:7" ht="6.95" customHeight="1" x14ac:dyDescent="0.2">
      <c r="A1972" s="58"/>
      <c r="B1972" s="59"/>
      <c r="C1972" s="92"/>
      <c r="D1972" s="98"/>
      <c r="E1972" s="63"/>
      <c r="F1972" s="63"/>
      <c r="G1972" s="63"/>
    </row>
    <row r="1973" spans="1:7" ht="6.95" customHeight="1" x14ac:dyDescent="0.2">
      <c r="A1973" s="58"/>
      <c r="B1973" s="59"/>
      <c r="C1973" s="92"/>
      <c r="D1973" s="98"/>
      <c r="E1973" s="63"/>
      <c r="F1973" s="63"/>
      <c r="G1973" s="63"/>
    </row>
    <row r="1974" spans="1:7" ht="6.95" customHeight="1" x14ac:dyDescent="0.2">
      <c r="A1974" s="58"/>
      <c r="B1974" s="59"/>
      <c r="C1974" s="92"/>
      <c r="D1974" s="98"/>
      <c r="E1974" s="63"/>
      <c r="F1974" s="63"/>
      <c r="G1974" s="63"/>
    </row>
    <row r="1975" spans="1:7" ht="6.95" customHeight="1" x14ac:dyDescent="0.2">
      <c r="A1975" s="58">
        <v>19</v>
      </c>
      <c r="B1975" s="59" t="s">
        <v>478</v>
      </c>
      <c r="C1975" s="92" t="s">
        <v>8</v>
      </c>
      <c r="D1975" s="98">
        <v>4</v>
      </c>
      <c r="E1975" s="63">
        <v>2.1492292592000002</v>
      </c>
      <c r="F1975" s="63">
        <f t="shared" ref="F1975" si="551">E1975*$H$7</f>
        <v>2.7695422737473026</v>
      </c>
      <c r="G1975" s="63">
        <f>D1975*F1975</f>
        <v>11.07816909498921</v>
      </c>
    </row>
    <row r="1976" spans="1:7" ht="6.95" customHeight="1" x14ac:dyDescent="0.2">
      <c r="A1976" s="58"/>
      <c r="B1976" s="59"/>
      <c r="C1976" s="92"/>
      <c r="D1976" s="98"/>
      <c r="E1976" s="63"/>
      <c r="F1976" s="63"/>
      <c r="G1976" s="63"/>
    </row>
    <row r="1977" spans="1:7" ht="6.95" customHeight="1" x14ac:dyDescent="0.2">
      <c r="A1977" s="58"/>
      <c r="B1977" s="59"/>
      <c r="C1977" s="92"/>
      <c r="D1977" s="98"/>
      <c r="E1977" s="63"/>
      <c r="F1977" s="63"/>
      <c r="G1977" s="63"/>
    </row>
    <row r="1978" spans="1:7" ht="6.95" customHeight="1" x14ac:dyDescent="0.2">
      <c r="A1978" s="58"/>
      <c r="B1978" s="59"/>
      <c r="C1978" s="92"/>
      <c r="D1978" s="98"/>
      <c r="E1978" s="63"/>
      <c r="F1978" s="63"/>
      <c r="G1978" s="63"/>
    </row>
    <row r="1979" spans="1:7" ht="6.95" customHeight="1" x14ac:dyDescent="0.2">
      <c r="A1979" s="58">
        <v>20</v>
      </c>
      <c r="B1979" s="59" t="s">
        <v>479</v>
      </c>
      <c r="C1979" s="92" t="s">
        <v>8</v>
      </c>
      <c r="D1979" s="98">
        <v>2</v>
      </c>
      <c r="E1979" s="63">
        <v>2.1865255503999999</v>
      </c>
      <c r="F1979" s="63">
        <f t="shared" ref="F1979" si="552">E1979*$H$7</f>
        <v>2.8176030633025486</v>
      </c>
      <c r="G1979" s="63">
        <f>D1979*F1979</f>
        <v>5.6352061266050972</v>
      </c>
    </row>
    <row r="1980" spans="1:7" ht="6.95" customHeight="1" x14ac:dyDescent="0.2">
      <c r="A1980" s="58"/>
      <c r="B1980" s="59"/>
      <c r="C1980" s="92"/>
      <c r="D1980" s="98"/>
      <c r="E1980" s="63"/>
      <c r="F1980" s="63"/>
      <c r="G1980" s="63"/>
    </row>
    <row r="1981" spans="1:7" ht="6.95" customHeight="1" x14ac:dyDescent="0.2">
      <c r="A1981" s="58"/>
      <c r="B1981" s="59"/>
      <c r="C1981" s="92"/>
      <c r="D1981" s="98"/>
      <c r="E1981" s="63"/>
      <c r="F1981" s="63"/>
      <c r="G1981" s="63"/>
    </row>
    <row r="1982" spans="1:7" ht="6.95" customHeight="1" x14ac:dyDescent="0.2">
      <c r="A1982" s="58"/>
      <c r="B1982" s="59"/>
      <c r="C1982" s="92"/>
      <c r="D1982" s="98"/>
      <c r="E1982" s="63"/>
      <c r="F1982" s="63"/>
      <c r="G1982" s="63"/>
    </row>
    <row r="1983" spans="1:7" ht="6.95" customHeight="1" x14ac:dyDescent="0.2">
      <c r="A1983" s="58">
        <v>21</v>
      </c>
      <c r="B1983" s="59" t="s">
        <v>480</v>
      </c>
      <c r="C1983" s="92" t="s">
        <v>8</v>
      </c>
      <c r="D1983" s="98">
        <v>1</v>
      </c>
      <c r="E1983" s="63">
        <v>1.3690329640000001</v>
      </c>
      <c r="F1983" s="63">
        <f t="shared" ref="F1983" si="553">E1983*$H$7</f>
        <v>1.7641648287269738</v>
      </c>
      <c r="G1983" s="63">
        <f>D1983*F1983</f>
        <v>1.7641648287269738</v>
      </c>
    </row>
    <row r="1984" spans="1:7" ht="6.95" customHeight="1" x14ac:dyDescent="0.2">
      <c r="A1984" s="58"/>
      <c r="B1984" s="59"/>
      <c r="C1984" s="92"/>
      <c r="D1984" s="98"/>
      <c r="E1984" s="63"/>
      <c r="F1984" s="63"/>
      <c r="G1984" s="63"/>
    </row>
    <row r="1985" spans="1:7" ht="6.95" customHeight="1" x14ac:dyDescent="0.2">
      <c r="A1985" s="58"/>
      <c r="B1985" s="59"/>
      <c r="C1985" s="92"/>
      <c r="D1985" s="98"/>
      <c r="E1985" s="63"/>
      <c r="F1985" s="63"/>
      <c r="G1985" s="63"/>
    </row>
    <row r="1986" spans="1:7" ht="6.95" customHeight="1" x14ac:dyDescent="0.2">
      <c r="A1986" s="58"/>
      <c r="B1986" s="59"/>
      <c r="C1986" s="92"/>
      <c r="D1986" s="98"/>
      <c r="E1986" s="63"/>
      <c r="F1986" s="63"/>
      <c r="G1986" s="63"/>
    </row>
    <row r="1987" spans="1:7" ht="6.95" customHeight="1" x14ac:dyDescent="0.2">
      <c r="A1987" s="58">
        <v>22</v>
      </c>
      <c r="B1987" s="59" t="s">
        <v>481</v>
      </c>
      <c r="C1987" s="92" t="s">
        <v>8</v>
      </c>
      <c r="D1987" s="98">
        <v>12</v>
      </c>
      <c r="E1987" s="63">
        <v>1.3837523595999999</v>
      </c>
      <c r="F1987" s="63">
        <f t="shared" ref="F1987" si="554">E1987*$H$7</f>
        <v>1.7831325531722402</v>
      </c>
      <c r="G1987" s="63">
        <f>D1987*F1987</f>
        <v>21.39759063806688</v>
      </c>
    </row>
    <row r="1988" spans="1:7" ht="6.95" customHeight="1" x14ac:dyDescent="0.2">
      <c r="A1988" s="58"/>
      <c r="B1988" s="59"/>
      <c r="C1988" s="92"/>
      <c r="D1988" s="98"/>
      <c r="E1988" s="63"/>
      <c r="F1988" s="63"/>
      <c r="G1988" s="63"/>
    </row>
    <row r="1989" spans="1:7" ht="6.95" customHeight="1" x14ac:dyDescent="0.2">
      <c r="A1989" s="58"/>
      <c r="B1989" s="59"/>
      <c r="C1989" s="92"/>
      <c r="D1989" s="98"/>
      <c r="E1989" s="63"/>
      <c r="F1989" s="63"/>
      <c r="G1989" s="63"/>
    </row>
    <row r="1990" spans="1:7" ht="6.95" customHeight="1" x14ac:dyDescent="0.2">
      <c r="A1990" s="58"/>
      <c r="B1990" s="59"/>
      <c r="C1990" s="92"/>
      <c r="D1990" s="98"/>
      <c r="E1990" s="63"/>
      <c r="F1990" s="63"/>
      <c r="G1990" s="63"/>
    </row>
    <row r="1991" spans="1:7" ht="6.95" customHeight="1" x14ac:dyDescent="0.2">
      <c r="A1991" s="58">
        <v>23</v>
      </c>
      <c r="B1991" s="59" t="s">
        <v>482</v>
      </c>
      <c r="C1991" s="92" t="s">
        <v>8</v>
      </c>
      <c r="D1991" s="98">
        <v>10</v>
      </c>
      <c r="E1991" s="63">
        <v>1.5366076216</v>
      </c>
      <c r="F1991" s="63">
        <f t="shared" ref="F1991" si="555">E1991*$H$7</f>
        <v>1.980105076257701</v>
      </c>
      <c r="G1991" s="63">
        <f>D1991*F1991</f>
        <v>19.80105076257701</v>
      </c>
    </row>
    <row r="1992" spans="1:7" ht="6.95" customHeight="1" x14ac:dyDescent="0.2">
      <c r="A1992" s="58"/>
      <c r="B1992" s="59"/>
      <c r="C1992" s="92"/>
      <c r="D1992" s="98"/>
      <c r="E1992" s="63"/>
      <c r="F1992" s="63"/>
      <c r="G1992" s="63"/>
    </row>
    <row r="1993" spans="1:7" ht="6.95" customHeight="1" x14ac:dyDescent="0.2">
      <c r="A1993" s="58"/>
      <c r="B1993" s="59"/>
      <c r="C1993" s="92"/>
      <c r="D1993" s="98"/>
      <c r="E1993" s="63"/>
      <c r="F1993" s="63"/>
      <c r="G1993" s="63"/>
    </row>
    <row r="1994" spans="1:7" ht="6.95" customHeight="1" x14ac:dyDescent="0.2">
      <c r="A1994" s="58"/>
      <c r="B1994" s="59"/>
      <c r="C1994" s="92"/>
      <c r="D1994" s="98"/>
      <c r="E1994" s="63"/>
      <c r="F1994" s="63"/>
      <c r="G1994" s="63"/>
    </row>
    <row r="1995" spans="1:7" ht="20.100000000000001" customHeight="1" x14ac:dyDescent="0.2">
      <c r="A1995" s="7"/>
      <c r="B1995" s="8" t="s">
        <v>1</v>
      </c>
      <c r="C1995" s="33"/>
      <c r="D1995" s="35"/>
      <c r="E1995" s="35"/>
      <c r="F1995" s="10"/>
      <c r="G1995" s="11">
        <f>SUM(G1899:G1994)</f>
        <v>409.32411772777726</v>
      </c>
    </row>
    <row r="1996" spans="1:7" ht="20.100000000000001" customHeight="1" x14ac:dyDescent="0.2">
      <c r="A1996" s="7"/>
      <c r="B1996" s="8" t="s">
        <v>101</v>
      </c>
      <c r="C1996" s="33"/>
      <c r="D1996" s="35"/>
      <c r="E1996" s="35"/>
      <c r="F1996" s="15">
        <f>G1995/$G$2496</f>
        <v>1.1647658679211339E-3</v>
      </c>
      <c r="G1996" s="10"/>
    </row>
    <row r="1997" spans="1:7" ht="6.95" customHeight="1" x14ac:dyDescent="0.2">
      <c r="A1997" s="58"/>
      <c r="B1997" s="93" t="s">
        <v>528</v>
      </c>
      <c r="C1997" s="57"/>
      <c r="D1997" s="62"/>
      <c r="E1997" s="63">
        <v>0</v>
      </c>
      <c r="F1997" s="63">
        <v>0</v>
      </c>
      <c r="G1997" s="63">
        <f>D1997*F1997</f>
        <v>0</v>
      </c>
    </row>
    <row r="1998" spans="1:7" ht="6.95" customHeight="1" x14ac:dyDescent="0.2">
      <c r="A1998" s="58"/>
      <c r="B1998" s="93"/>
      <c r="C1998" s="90"/>
      <c r="D1998" s="62"/>
      <c r="E1998" s="63"/>
      <c r="F1998" s="63"/>
      <c r="G1998" s="63"/>
    </row>
    <row r="1999" spans="1:7" ht="6.95" customHeight="1" x14ac:dyDescent="0.2">
      <c r="A1999" s="58"/>
      <c r="B1999" s="93"/>
      <c r="C1999" s="90"/>
      <c r="D1999" s="62"/>
      <c r="E1999" s="63"/>
      <c r="F1999" s="63"/>
      <c r="G1999" s="63"/>
    </row>
    <row r="2000" spans="1:7" ht="6.95" customHeight="1" x14ac:dyDescent="0.2">
      <c r="A2000" s="58"/>
      <c r="B2000" s="93"/>
      <c r="C2000" s="90"/>
      <c r="D2000" s="62"/>
      <c r="E2000" s="63"/>
      <c r="F2000" s="63"/>
      <c r="G2000" s="63"/>
    </row>
    <row r="2001" spans="1:7" ht="6.95" customHeight="1" x14ac:dyDescent="0.2">
      <c r="A2001" s="58">
        <v>1</v>
      </c>
      <c r="B2001" s="59" t="s">
        <v>483</v>
      </c>
      <c r="C2001" s="92" t="s">
        <v>8</v>
      </c>
      <c r="D2001" s="65">
        <v>1</v>
      </c>
      <c r="E2001" s="61">
        <f>129.394354-E2410</f>
        <v>39.294353999999998</v>
      </c>
      <c r="F2001" s="63">
        <f>E2001*$H$7</f>
        <v>50.635535532909984</v>
      </c>
      <c r="G2001" s="63">
        <f>D2001*F2001</f>
        <v>50.635535532909984</v>
      </c>
    </row>
    <row r="2002" spans="1:7" ht="6.95" customHeight="1" x14ac:dyDescent="0.2">
      <c r="A2002" s="58"/>
      <c r="B2002" s="59"/>
      <c r="C2002" s="92"/>
      <c r="D2002" s="65"/>
      <c r="E2002" s="61"/>
      <c r="F2002" s="63"/>
      <c r="G2002" s="63"/>
    </row>
    <row r="2003" spans="1:7" ht="6.95" customHeight="1" x14ac:dyDescent="0.2">
      <c r="A2003" s="58"/>
      <c r="B2003" s="59"/>
      <c r="C2003" s="92"/>
      <c r="D2003" s="65"/>
      <c r="E2003" s="61"/>
      <c r="F2003" s="63"/>
      <c r="G2003" s="63"/>
    </row>
    <row r="2004" spans="1:7" ht="6.95" customHeight="1" x14ac:dyDescent="0.2">
      <c r="A2004" s="58"/>
      <c r="B2004" s="59"/>
      <c r="C2004" s="92"/>
      <c r="D2004" s="65"/>
      <c r="E2004" s="61"/>
      <c r="F2004" s="63"/>
      <c r="G2004" s="63"/>
    </row>
    <row r="2005" spans="1:7" ht="6.95" customHeight="1" x14ac:dyDescent="0.2">
      <c r="A2005" s="58">
        <v>2</v>
      </c>
      <c r="B2005" s="59" t="s">
        <v>484</v>
      </c>
      <c r="C2005" s="92" t="s">
        <v>8</v>
      </c>
      <c r="D2005" s="65">
        <v>1</v>
      </c>
      <c r="E2005" s="61">
        <f>38.9401-E2414</f>
        <v>11.100100000000001</v>
      </c>
      <c r="F2005" s="63">
        <f t="shared" ref="F2005" si="556">E2005*$H$7</f>
        <v>14.303823596867229</v>
      </c>
      <c r="G2005" s="63">
        <f t="shared" ref="G2005" si="557">D2005*F2005</f>
        <v>14.303823596867229</v>
      </c>
    </row>
    <row r="2006" spans="1:7" ht="6.95" customHeight="1" x14ac:dyDescent="0.2">
      <c r="A2006" s="58"/>
      <c r="B2006" s="59"/>
      <c r="C2006" s="92"/>
      <c r="D2006" s="65"/>
      <c r="E2006" s="61"/>
      <c r="F2006" s="63"/>
      <c r="G2006" s="63"/>
    </row>
    <row r="2007" spans="1:7" ht="6.95" customHeight="1" x14ac:dyDescent="0.2">
      <c r="A2007" s="58"/>
      <c r="B2007" s="59"/>
      <c r="C2007" s="92"/>
      <c r="D2007" s="65"/>
      <c r="E2007" s="61"/>
      <c r="F2007" s="63"/>
      <c r="G2007" s="63"/>
    </row>
    <row r="2008" spans="1:7" ht="6.95" customHeight="1" x14ac:dyDescent="0.2">
      <c r="A2008" s="58"/>
      <c r="B2008" s="59"/>
      <c r="C2008" s="92"/>
      <c r="D2008" s="65"/>
      <c r="E2008" s="61"/>
      <c r="F2008" s="63"/>
      <c r="G2008" s="63"/>
    </row>
    <row r="2009" spans="1:7" ht="6.95" customHeight="1" x14ac:dyDescent="0.2">
      <c r="A2009" s="58">
        <v>3</v>
      </c>
      <c r="B2009" s="59" t="s">
        <v>485</v>
      </c>
      <c r="C2009" s="92" t="s">
        <v>8</v>
      </c>
      <c r="D2009" s="65">
        <v>1</v>
      </c>
      <c r="E2009" s="61">
        <f>270.241354-E2418</f>
        <v>39.294353999999998</v>
      </c>
      <c r="F2009" s="63">
        <f t="shared" ref="F2009" si="558">E2009*$H$7</f>
        <v>50.635535532909984</v>
      </c>
      <c r="G2009" s="63">
        <f t="shared" ref="G2009" si="559">D2009*F2009</f>
        <v>50.635535532909984</v>
      </c>
    </row>
    <row r="2010" spans="1:7" ht="6.95" customHeight="1" x14ac:dyDescent="0.2">
      <c r="A2010" s="58"/>
      <c r="B2010" s="59"/>
      <c r="C2010" s="92"/>
      <c r="D2010" s="65"/>
      <c r="E2010" s="61"/>
      <c r="F2010" s="63"/>
      <c r="G2010" s="63"/>
    </row>
    <row r="2011" spans="1:7" ht="6.95" customHeight="1" x14ac:dyDescent="0.2">
      <c r="A2011" s="58"/>
      <c r="B2011" s="59"/>
      <c r="C2011" s="92"/>
      <c r="D2011" s="65"/>
      <c r="E2011" s="61"/>
      <c r="F2011" s="63"/>
      <c r="G2011" s="63"/>
    </row>
    <row r="2012" spans="1:7" ht="6.95" customHeight="1" x14ac:dyDescent="0.2">
      <c r="A2012" s="58"/>
      <c r="B2012" s="59"/>
      <c r="C2012" s="92"/>
      <c r="D2012" s="65"/>
      <c r="E2012" s="61"/>
      <c r="F2012" s="63"/>
      <c r="G2012" s="63"/>
    </row>
    <row r="2013" spans="1:7" ht="6.95" customHeight="1" x14ac:dyDescent="0.2">
      <c r="A2013" s="58">
        <v>4</v>
      </c>
      <c r="B2013" s="59" t="s">
        <v>486</v>
      </c>
      <c r="C2013" s="70" t="s">
        <v>19</v>
      </c>
      <c r="D2013" s="65">
        <v>1</v>
      </c>
      <c r="E2013" s="61">
        <f>803.9599618-E2422</f>
        <v>17.959961799999974</v>
      </c>
      <c r="F2013" s="63">
        <f t="shared" ref="F2013" si="560">E2013*$H$7</f>
        <v>23.143586579731139</v>
      </c>
      <c r="G2013" s="63">
        <f t="shared" ref="G2013" si="561">D2013*F2013</f>
        <v>23.143586579731139</v>
      </c>
    </row>
    <row r="2014" spans="1:7" ht="6.95" customHeight="1" x14ac:dyDescent="0.2">
      <c r="A2014" s="58"/>
      <c r="B2014" s="59"/>
      <c r="C2014" s="92"/>
      <c r="D2014" s="65"/>
      <c r="E2014" s="61"/>
      <c r="F2014" s="63"/>
      <c r="G2014" s="63"/>
    </row>
    <row r="2015" spans="1:7" ht="6.95" customHeight="1" x14ac:dyDescent="0.2">
      <c r="A2015" s="58"/>
      <c r="B2015" s="59"/>
      <c r="C2015" s="92"/>
      <c r="D2015" s="65"/>
      <c r="E2015" s="61"/>
      <c r="F2015" s="63"/>
      <c r="G2015" s="63"/>
    </row>
    <row r="2016" spans="1:7" x14ac:dyDescent="0.2">
      <c r="A2016" s="58"/>
      <c r="B2016" s="59"/>
      <c r="C2016" s="92"/>
      <c r="D2016" s="65"/>
      <c r="E2016" s="61"/>
      <c r="F2016" s="63"/>
      <c r="G2016" s="63"/>
    </row>
    <row r="2017" spans="1:7" ht="6.95" customHeight="1" x14ac:dyDescent="0.2">
      <c r="A2017" s="58">
        <v>5</v>
      </c>
      <c r="B2017" s="59" t="s">
        <v>487</v>
      </c>
      <c r="C2017" s="92" t="s">
        <v>8</v>
      </c>
      <c r="D2017" s="65">
        <v>1</v>
      </c>
      <c r="E2017" s="61">
        <f>69.4176176-E2426</f>
        <v>1.9536176000000012</v>
      </c>
      <c r="F2017" s="63">
        <f t="shared" ref="F2017" si="562">E2017*$H$7</f>
        <v>2.5174729530486335</v>
      </c>
      <c r="G2017" s="63">
        <f t="shared" ref="G2017" si="563">D2017*F2017</f>
        <v>2.5174729530486335</v>
      </c>
    </row>
    <row r="2018" spans="1:7" ht="6.95" customHeight="1" x14ac:dyDescent="0.2">
      <c r="A2018" s="58"/>
      <c r="B2018" s="59"/>
      <c r="C2018" s="92"/>
      <c r="D2018" s="65"/>
      <c r="E2018" s="61"/>
      <c r="F2018" s="63"/>
      <c r="G2018" s="63"/>
    </row>
    <row r="2019" spans="1:7" ht="6.95" customHeight="1" x14ac:dyDescent="0.2">
      <c r="A2019" s="58"/>
      <c r="B2019" s="59"/>
      <c r="C2019" s="92"/>
      <c r="D2019" s="65"/>
      <c r="E2019" s="61"/>
      <c r="F2019" s="63"/>
      <c r="G2019" s="63"/>
    </row>
    <row r="2020" spans="1:7" ht="6.95" customHeight="1" x14ac:dyDescent="0.2">
      <c r="A2020" s="58"/>
      <c r="B2020" s="59"/>
      <c r="C2020" s="92"/>
      <c r="D2020" s="65"/>
      <c r="E2020" s="61"/>
      <c r="F2020" s="63"/>
      <c r="G2020" s="63"/>
    </row>
    <row r="2021" spans="1:7" ht="6.95" customHeight="1" x14ac:dyDescent="0.2">
      <c r="A2021" s="58">
        <v>6</v>
      </c>
      <c r="B2021" s="59" t="s">
        <v>488</v>
      </c>
      <c r="C2021" s="92" t="s">
        <v>8</v>
      </c>
      <c r="D2021" s="65">
        <v>1</v>
      </c>
      <c r="E2021" s="61">
        <f>43.9601-E2430</f>
        <v>11.100099999999998</v>
      </c>
      <c r="F2021" s="63">
        <f t="shared" ref="F2021" si="564">E2021*$H$7</f>
        <v>14.303823596867224</v>
      </c>
      <c r="G2021" s="63">
        <f t="shared" ref="G2021" si="565">D2021*F2021</f>
        <v>14.303823596867224</v>
      </c>
    </row>
    <row r="2022" spans="1:7" ht="6.95" customHeight="1" x14ac:dyDescent="0.2">
      <c r="A2022" s="58"/>
      <c r="B2022" s="59"/>
      <c r="C2022" s="92"/>
      <c r="D2022" s="65"/>
      <c r="E2022" s="61"/>
      <c r="F2022" s="63"/>
      <c r="G2022" s="63"/>
    </row>
    <row r="2023" spans="1:7" ht="6.95" customHeight="1" x14ac:dyDescent="0.2">
      <c r="A2023" s="58"/>
      <c r="B2023" s="59"/>
      <c r="C2023" s="92"/>
      <c r="D2023" s="65"/>
      <c r="E2023" s="61"/>
      <c r="F2023" s="63"/>
      <c r="G2023" s="63"/>
    </row>
    <row r="2024" spans="1:7" x14ac:dyDescent="0.2">
      <c r="A2024" s="58"/>
      <c r="B2024" s="59"/>
      <c r="C2024" s="92"/>
      <c r="D2024" s="65"/>
      <c r="E2024" s="61"/>
      <c r="F2024" s="63"/>
      <c r="G2024" s="63"/>
    </row>
    <row r="2025" spans="1:7" ht="6.95" customHeight="1" x14ac:dyDescent="0.2">
      <c r="A2025" s="58">
        <v>7</v>
      </c>
      <c r="B2025" s="59" t="s">
        <v>489</v>
      </c>
      <c r="C2025" s="92" t="s">
        <v>8</v>
      </c>
      <c r="D2025" s="65">
        <v>2</v>
      </c>
      <c r="E2025" s="61">
        <f>11.1936576-E2434</f>
        <v>6.3936576000000001</v>
      </c>
      <c r="F2025" s="63">
        <f t="shared" ref="F2025" si="566">E2025*$H$7</f>
        <v>8.2390023917955233</v>
      </c>
      <c r="G2025" s="63">
        <f t="shared" ref="G2025" si="567">D2025*F2025</f>
        <v>16.478004783591047</v>
      </c>
    </row>
    <row r="2026" spans="1:7" ht="6.95" customHeight="1" x14ac:dyDescent="0.2">
      <c r="A2026" s="58"/>
      <c r="B2026" s="59"/>
      <c r="C2026" s="92"/>
      <c r="D2026" s="65"/>
      <c r="E2026" s="61"/>
      <c r="F2026" s="63"/>
      <c r="G2026" s="63"/>
    </row>
    <row r="2027" spans="1:7" ht="6.95" customHeight="1" x14ac:dyDescent="0.2">
      <c r="A2027" s="58"/>
      <c r="B2027" s="59"/>
      <c r="C2027" s="92"/>
      <c r="D2027" s="65"/>
      <c r="E2027" s="61"/>
      <c r="F2027" s="63"/>
      <c r="G2027" s="63"/>
    </row>
    <row r="2028" spans="1:7" ht="6.95" customHeight="1" x14ac:dyDescent="0.2">
      <c r="A2028" s="58"/>
      <c r="B2028" s="59"/>
      <c r="C2028" s="92"/>
      <c r="D2028" s="65"/>
      <c r="E2028" s="61"/>
      <c r="F2028" s="63"/>
      <c r="G2028" s="63"/>
    </row>
    <row r="2029" spans="1:7" ht="6.95" customHeight="1" x14ac:dyDescent="0.2">
      <c r="A2029" s="58">
        <v>8</v>
      </c>
      <c r="B2029" s="59" t="s">
        <v>490</v>
      </c>
      <c r="C2029" s="92" t="s">
        <v>8</v>
      </c>
      <c r="D2029" s="65">
        <v>10</v>
      </c>
      <c r="E2029" s="61">
        <f>10.7736176-E2438</f>
        <v>1.9536175999999994</v>
      </c>
      <c r="F2029" s="63">
        <f t="shared" ref="F2029" si="568">E2029*$H$7</f>
        <v>2.5174729530486313</v>
      </c>
      <c r="G2029" s="63">
        <f t="shared" ref="G2029" si="569">D2029*F2029</f>
        <v>25.174729530486314</v>
      </c>
    </row>
    <row r="2030" spans="1:7" ht="6.95" customHeight="1" x14ac:dyDescent="0.2">
      <c r="A2030" s="58"/>
      <c r="B2030" s="59"/>
      <c r="C2030" s="92"/>
      <c r="D2030" s="65"/>
      <c r="E2030" s="61"/>
      <c r="F2030" s="63"/>
      <c r="G2030" s="63"/>
    </row>
    <row r="2031" spans="1:7" ht="6.95" customHeight="1" x14ac:dyDescent="0.2">
      <c r="A2031" s="58"/>
      <c r="B2031" s="59"/>
      <c r="C2031" s="92"/>
      <c r="D2031" s="65"/>
      <c r="E2031" s="61"/>
      <c r="F2031" s="63"/>
      <c r="G2031" s="63"/>
    </row>
    <row r="2032" spans="1:7" ht="6.95" customHeight="1" x14ac:dyDescent="0.2">
      <c r="A2032" s="58"/>
      <c r="B2032" s="59"/>
      <c r="C2032" s="92"/>
      <c r="D2032" s="65"/>
      <c r="E2032" s="61"/>
      <c r="F2032" s="63"/>
      <c r="G2032" s="63"/>
    </row>
    <row r="2033" spans="1:7" ht="6.95" customHeight="1" x14ac:dyDescent="0.2">
      <c r="A2033" s="58">
        <v>9</v>
      </c>
      <c r="B2033" s="59" t="s">
        <v>491</v>
      </c>
      <c r="C2033" s="92" t="s">
        <v>8</v>
      </c>
      <c r="D2033" s="65">
        <v>2</v>
      </c>
      <c r="E2033" s="61">
        <f>6.7868188-E2442</f>
        <v>2.0868187999999996</v>
      </c>
      <c r="F2033" s="63">
        <f t="shared" ref="F2033" si="570">E2033*$H$7</f>
        <v>2.6891188362110383</v>
      </c>
      <c r="G2033" s="63">
        <f t="shared" ref="G2033" si="571">D2033*F2033</f>
        <v>5.3782376724220766</v>
      </c>
    </row>
    <row r="2034" spans="1:7" ht="6.95" customHeight="1" x14ac:dyDescent="0.2">
      <c r="A2034" s="58"/>
      <c r="B2034" s="59"/>
      <c r="C2034" s="92"/>
      <c r="D2034" s="65"/>
      <c r="E2034" s="61"/>
      <c r="F2034" s="63"/>
      <c r="G2034" s="63"/>
    </row>
    <row r="2035" spans="1:7" ht="6.95" customHeight="1" x14ac:dyDescent="0.2">
      <c r="A2035" s="58"/>
      <c r="B2035" s="59"/>
      <c r="C2035" s="92"/>
      <c r="D2035" s="65"/>
      <c r="E2035" s="61"/>
      <c r="F2035" s="63"/>
      <c r="G2035" s="63"/>
    </row>
    <row r="2036" spans="1:7" ht="6.95" customHeight="1" x14ac:dyDescent="0.2">
      <c r="A2036" s="58"/>
      <c r="B2036" s="59"/>
      <c r="C2036" s="92"/>
      <c r="D2036" s="65"/>
      <c r="E2036" s="61"/>
      <c r="F2036" s="63"/>
      <c r="G2036" s="63"/>
    </row>
    <row r="2037" spans="1:7" ht="6.95" customHeight="1" x14ac:dyDescent="0.2">
      <c r="A2037" s="58">
        <v>10</v>
      </c>
      <c r="B2037" s="59" t="s">
        <v>492</v>
      </c>
      <c r="C2037" s="92" t="s">
        <v>8</v>
      </c>
      <c r="D2037" s="65">
        <v>1</v>
      </c>
      <c r="E2037" s="61">
        <f>14.6328188-E2446</f>
        <v>2.0868188000000014</v>
      </c>
      <c r="F2037" s="63">
        <f t="shared" ref="F2037" si="572">E2037*$H$7</f>
        <v>2.6891188362110405</v>
      </c>
      <c r="G2037" s="63">
        <f t="shared" ref="G2037" si="573">D2037*F2037</f>
        <v>2.6891188362110405</v>
      </c>
    </row>
    <row r="2038" spans="1:7" ht="6.95" customHeight="1" x14ac:dyDescent="0.2">
      <c r="A2038" s="58"/>
      <c r="B2038" s="59"/>
      <c r="C2038" s="92"/>
      <c r="D2038" s="65"/>
      <c r="E2038" s="61"/>
      <c r="F2038" s="63"/>
      <c r="G2038" s="63"/>
    </row>
    <row r="2039" spans="1:7" ht="6.95" customHeight="1" x14ac:dyDescent="0.2">
      <c r="A2039" s="58"/>
      <c r="B2039" s="59"/>
      <c r="C2039" s="92"/>
      <c r="D2039" s="65"/>
      <c r="E2039" s="61"/>
      <c r="F2039" s="63"/>
      <c r="G2039" s="63"/>
    </row>
    <row r="2040" spans="1:7" ht="6.95" customHeight="1" x14ac:dyDescent="0.2">
      <c r="A2040" s="58"/>
      <c r="B2040" s="59"/>
      <c r="C2040" s="92"/>
      <c r="D2040" s="65"/>
      <c r="E2040" s="61"/>
      <c r="F2040" s="63"/>
      <c r="G2040" s="63"/>
    </row>
    <row r="2041" spans="1:7" ht="6.95" customHeight="1" x14ac:dyDescent="0.2">
      <c r="A2041" s="58">
        <v>11</v>
      </c>
      <c r="B2041" s="59" t="s">
        <v>493</v>
      </c>
      <c r="C2041" s="92" t="s">
        <v>8</v>
      </c>
      <c r="D2041" s="65">
        <v>1</v>
      </c>
      <c r="E2041" s="61">
        <f>5.0256336-E2450</f>
        <v>3.7296335999999997</v>
      </c>
      <c r="F2041" s="63">
        <f t="shared" ref="F2041" si="574">E2041*$H$7</f>
        <v>4.806084728547388</v>
      </c>
      <c r="G2041" s="63">
        <f t="shared" ref="G2041" si="575">D2041*F2041</f>
        <v>4.806084728547388</v>
      </c>
    </row>
    <row r="2042" spans="1:7" ht="6.95" customHeight="1" x14ac:dyDescent="0.2">
      <c r="A2042" s="58"/>
      <c r="B2042" s="59"/>
      <c r="C2042" s="92"/>
      <c r="D2042" s="65"/>
      <c r="E2042" s="61"/>
      <c r="F2042" s="63"/>
      <c r="G2042" s="63"/>
    </row>
    <row r="2043" spans="1:7" ht="6.95" customHeight="1" x14ac:dyDescent="0.2">
      <c r="A2043" s="58"/>
      <c r="B2043" s="59"/>
      <c r="C2043" s="92"/>
      <c r="D2043" s="65"/>
      <c r="E2043" s="61"/>
      <c r="F2043" s="63"/>
      <c r="G2043" s="63"/>
    </row>
    <row r="2044" spans="1:7" ht="6.95" customHeight="1" x14ac:dyDescent="0.2">
      <c r="A2044" s="58"/>
      <c r="B2044" s="59"/>
      <c r="C2044" s="92"/>
      <c r="D2044" s="65"/>
      <c r="E2044" s="61"/>
      <c r="F2044" s="63"/>
      <c r="G2044" s="63"/>
    </row>
    <row r="2045" spans="1:7" ht="6.95" customHeight="1" x14ac:dyDescent="0.2">
      <c r="A2045" s="58">
        <v>12</v>
      </c>
      <c r="B2045" s="59" t="s">
        <v>494</v>
      </c>
      <c r="C2045" s="92" t="s">
        <v>8</v>
      </c>
      <c r="D2045" s="65">
        <v>1</v>
      </c>
      <c r="E2045" s="61">
        <f>7.2936336-E2454</f>
        <v>3.7296335999999997</v>
      </c>
      <c r="F2045" s="63">
        <f t="shared" ref="F2045" si="576">E2045*$H$7</f>
        <v>4.806084728547388</v>
      </c>
      <c r="G2045" s="63">
        <f t="shared" ref="G2045" si="577">D2045*F2045</f>
        <v>4.806084728547388</v>
      </c>
    </row>
    <row r="2046" spans="1:7" ht="6.95" customHeight="1" x14ac:dyDescent="0.2">
      <c r="A2046" s="58"/>
      <c r="B2046" s="59"/>
      <c r="C2046" s="92"/>
      <c r="D2046" s="65"/>
      <c r="E2046" s="61"/>
      <c r="F2046" s="63"/>
      <c r="G2046" s="63"/>
    </row>
    <row r="2047" spans="1:7" ht="6.95" customHeight="1" x14ac:dyDescent="0.2">
      <c r="A2047" s="58"/>
      <c r="B2047" s="59"/>
      <c r="C2047" s="92"/>
      <c r="D2047" s="65"/>
      <c r="E2047" s="61"/>
      <c r="F2047" s="63"/>
      <c r="G2047" s="63"/>
    </row>
    <row r="2048" spans="1:7" ht="6.95" customHeight="1" x14ac:dyDescent="0.2">
      <c r="A2048" s="58"/>
      <c r="B2048" s="59"/>
      <c r="C2048" s="92"/>
      <c r="D2048" s="65"/>
      <c r="E2048" s="61"/>
      <c r="F2048" s="63"/>
      <c r="G2048" s="63"/>
    </row>
    <row r="2049" spans="1:7" ht="6.95" customHeight="1" x14ac:dyDescent="0.2">
      <c r="A2049" s="58">
        <v>13</v>
      </c>
      <c r="B2049" s="59" t="s">
        <v>495</v>
      </c>
      <c r="C2049" s="92" t="s">
        <v>8</v>
      </c>
      <c r="D2049" s="65">
        <v>2</v>
      </c>
      <c r="E2049" s="61">
        <f>14.7496336-E2458</f>
        <v>3.7296335999999997</v>
      </c>
      <c r="F2049" s="63">
        <f t="shared" ref="F2049" si="578">E2049*$H$7</f>
        <v>4.806084728547388</v>
      </c>
      <c r="G2049" s="63">
        <f t="shared" ref="G2049" si="579">D2049*F2049</f>
        <v>9.612169457094776</v>
      </c>
    </row>
    <row r="2050" spans="1:7" ht="6.95" customHeight="1" x14ac:dyDescent="0.2">
      <c r="A2050" s="58"/>
      <c r="B2050" s="59"/>
      <c r="C2050" s="92"/>
      <c r="D2050" s="65"/>
      <c r="E2050" s="61"/>
      <c r="F2050" s="63"/>
      <c r="G2050" s="63"/>
    </row>
    <row r="2051" spans="1:7" ht="6.95" customHeight="1" x14ac:dyDescent="0.2">
      <c r="A2051" s="58"/>
      <c r="B2051" s="59"/>
      <c r="C2051" s="92"/>
      <c r="D2051" s="65"/>
      <c r="E2051" s="61"/>
      <c r="F2051" s="63"/>
      <c r="G2051" s="63"/>
    </row>
    <row r="2052" spans="1:7" ht="6.95" customHeight="1" x14ac:dyDescent="0.2">
      <c r="A2052" s="58"/>
      <c r="B2052" s="59"/>
      <c r="C2052" s="92"/>
      <c r="D2052" s="65"/>
      <c r="E2052" s="61"/>
      <c r="F2052" s="63"/>
      <c r="G2052" s="63"/>
    </row>
    <row r="2053" spans="1:7" ht="6.95" customHeight="1" x14ac:dyDescent="0.2">
      <c r="A2053" s="58">
        <v>14</v>
      </c>
      <c r="B2053" s="59" t="s">
        <v>496</v>
      </c>
      <c r="C2053" s="92" t="s">
        <v>8</v>
      </c>
      <c r="D2053" s="65">
        <v>1</v>
      </c>
      <c r="E2053" s="61">
        <f>5.3872152-E2462</f>
        <v>1.6872151999999998</v>
      </c>
      <c r="F2053" s="63">
        <f t="shared" ref="F2053" si="580">E2053*$H$7</f>
        <v>2.1741811867238181</v>
      </c>
      <c r="G2053" s="63">
        <f t="shared" ref="G2053" si="581">D2053*F2053</f>
        <v>2.1741811867238181</v>
      </c>
    </row>
    <row r="2054" spans="1:7" ht="6.95" customHeight="1" x14ac:dyDescent="0.2">
      <c r="A2054" s="58"/>
      <c r="B2054" s="59"/>
      <c r="C2054" s="92"/>
      <c r="D2054" s="65"/>
      <c r="E2054" s="61"/>
      <c r="F2054" s="63"/>
      <c r="G2054" s="63"/>
    </row>
    <row r="2055" spans="1:7" ht="6.95" customHeight="1" x14ac:dyDescent="0.2">
      <c r="A2055" s="58"/>
      <c r="B2055" s="59"/>
      <c r="C2055" s="92"/>
      <c r="D2055" s="65"/>
      <c r="E2055" s="61"/>
      <c r="F2055" s="63"/>
      <c r="G2055" s="63"/>
    </row>
    <row r="2056" spans="1:7" ht="6.95" customHeight="1" x14ac:dyDescent="0.2">
      <c r="A2056" s="58"/>
      <c r="B2056" s="59"/>
      <c r="C2056" s="92"/>
      <c r="D2056" s="65"/>
      <c r="E2056" s="61"/>
      <c r="F2056" s="63"/>
      <c r="G2056" s="63"/>
    </row>
    <row r="2057" spans="1:7" ht="6.95" customHeight="1" x14ac:dyDescent="0.2">
      <c r="A2057" s="58">
        <v>15</v>
      </c>
      <c r="B2057" s="59" t="s">
        <v>497</v>
      </c>
      <c r="C2057" s="109" t="s">
        <v>8</v>
      </c>
      <c r="D2057" s="65">
        <v>3</v>
      </c>
      <c r="E2057" s="61">
        <v>4.7580675599999989</v>
      </c>
      <c r="F2057" s="63">
        <f t="shared" ref="F2057" si="582">E2057*$H$7</f>
        <v>6.1313464779791582</v>
      </c>
      <c r="G2057" s="63">
        <f t="shared" ref="G2057" si="583">D2057*F2057</f>
        <v>18.394039433937476</v>
      </c>
    </row>
    <row r="2058" spans="1:7" ht="6.95" customHeight="1" x14ac:dyDescent="0.2">
      <c r="A2058" s="58"/>
      <c r="B2058" s="59"/>
      <c r="C2058" s="109"/>
      <c r="D2058" s="65"/>
      <c r="E2058" s="61"/>
      <c r="F2058" s="63"/>
      <c r="G2058" s="63"/>
    </row>
    <row r="2059" spans="1:7" ht="6.95" customHeight="1" x14ac:dyDescent="0.2">
      <c r="A2059" s="58"/>
      <c r="B2059" s="59"/>
      <c r="C2059" s="109"/>
      <c r="D2059" s="65"/>
      <c r="E2059" s="61"/>
      <c r="F2059" s="63"/>
      <c r="G2059" s="63"/>
    </row>
    <row r="2060" spans="1:7" ht="6.95" customHeight="1" x14ac:dyDescent="0.2">
      <c r="A2060" s="58"/>
      <c r="B2060" s="59"/>
      <c r="C2060" s="109"/>
      <c r="D2060" s="65"/>
      <c r="E2060" s="61"/>
      <c r="F2060" s="63"/>
      <c r="G2060" s="63"/>
    </row>
    <row r="2061" spans="1:7" ht="6.95" customHeight="1" x14ac:dyDescent="0.2">
      <c r="A2061" s="58">
        <v>16</v>
      </c>
      <c r="B2061" s="59" t="s">
        <v>498</v>
      </c>
      <c r="C2061" s="92" t="s">
        <v>8</v>
      </c>
      <c r="D2061" s="65">
        <v>1</v>
      </c>
      <c r="E2061" s="61">
        <f>4.6406346-E2466</f>
        <v>3.8406346000000005</v>
      </c>
      <c r="F2061" s="63">
        <f t="shared" ref="F2061" si="584">E2061*$H$7</f>
        <v>4.9491229645160608</v>
      </c>
      <c r="G2061" s="63">
        <f t="shared" ref="G2061" si="585">D2061*F2061</f>
        <v>4.9491229645160608</v>
      </c>
    </row>
    <row r="2062" spans="1:7" ht="6.95" customHeight="1" x14ac:dyDescent="0.2">
      <c r="A2062" s="58"/>
      <c r="B2062" s="59"/>
      <c r="C2062" s="92"/>
      <c r="D2062" s="65"/>
      <c r="E2062" s="61"/>
      <c r="F2062" s="63"/>
      <c r="G2062" s="63"/>
    </row>
    <row r="2063" spans="1:7" ht="6.95" customHeight="1" x14ac:dyDescent="0.2">
      <c r="A2063" s="58"/>
      <c r="B2063" s="59"/>
      <c r="C2063" s="92"/>
      <c r="D2063" s="65"/>
      <c r="E2063" s="61"/>
      <c r="F2063" s="63"/>
      <c r="G2063" s="63"/>
    </row>
    <row r="2064" spans="1:7" ht="6.95" customHeight="1" x14ac:dyDescent="0.2">
      <c r="A2064" s="58"/>
      <c r="B2064" s="59"/>
      <c r="C2064" s="92"/>
      <c r="D2064" s="65"/>
      <c r="E2064" s="61"/>
      <c r="F2064" s="63"/>
      <c r="G2064" s="63"/>
    </row>
    <row r="2065" spans="1:7" ht="6.95" customHeight="1" x14ac:dyDescent="0.2">
      <c r="A2065" s="58">
        <v>17</v>
      </c>
      <c r="B2065" s="59" t="s">
        <v>499</v>
      </c>
      <c r="C2065" s="92" t="s">
        <v>8</v>
      </c>
      <c r="D2065" s="65">
        <v>4</v>
      </c>
      <c r="E2065" s="61">
        <f>4.8796336-E2470</f>
        <v>3.7296336000000001</v>
      </c>
      <c r="F2065" s="63">
        <f t="shared" ref="F2065" si="586">E2065*$H$7</f>
        <v>4.8060847285473889</v>
      </c>
      <c r="G2065" s="63">
        <f t="shared" ref="G2065" si="587">D2065*F2065</f>
        <v>19.224338914189556</v>
      </c>
    </row>
    <row r="2066" spans="1:7" ht="6.95" customHeight="1" x14ac:dyDescent="0.2">
      <c r="A2066" s="58"/>
      <c r="B2066" s="59"/>
      <c r="C2066" s="92"/>
      <c r="D2066" s="65"/>
      <c r="E2066" s="61"/>
      <c r="F2066" s="63"/>
      <c r="G2066" s="63"/>
    </row>
    <row r="2067" spans="1:7" ht="6.95" customHeight="1" x14ac:dyDescent="0.2">
      <c r="A2067" s="58"/>
      <c r="B2067" s="59"/>
      <c r="C2067" s="92"/>
      <c r="D2067" s="65"/>
      <c r="E2067" s="61"/>
      <c r="F2067" s="63"/>
      <c r="G2067" s="63"/>
    </row>
    <row r="2068" spans="1:7" ht="6.95" customHeight="1" x14ac:dyDescent="0.2">
      <c r="A2068" s="58"/>
      <c r="B2068" s="59"/>
      <c r="C2068" s="92"/>
      <c r="D2068" s="65"/>
      <c r="E2068" s="61"/>
      <c r="F2068" s="63"/>
      <c r="G2068" s="63"/>
    </row>
    <row r="2069" spans="1:7" ht="6.95" customHeight="1" x14ac:dyDescent="0.2">
      <c r="A2069" s="58">
        <v>18</v>
      </c>
      <c r="B2069" s="59" t="s">
        <v>500</v>
      </c>
      <c r="C2069" s="92" t="s">
        <v>9</v>
      </c>
      <c r="D2069" s="65">
        <v>100</v>
      </c>
      <c r="E2069" s="61">
        <v>1.3980723200000003</v>
      </c>
      <c r="F2069" s="63">
        <f t="shared" ref="F2069" si="588">E2069*$H$7</f>
        <v>1.8015855569718213</v>
      </c>
      <c r="G2069" s="63">
        <f t="shared" ref="G2069" si="589">D2069*F2069</f>
        <v>180.15855569718212</v>
      </c>
    </row>
    <row r="2070" spans="1:7" ht="6.95" customHeight="1" x14ac:dyDescent="0.2">
      <c r="A2070" s="58"/>
      <c r="B2070" s="59"/>
      <c r="C2070" s="92"/>
      <c r="D2070" s="65"/>
      <c r="E2070" s="61"/>
      <c r="F2070" s="63"/>
      <c r="G2070" s="63"/>
    </row>
    <row r="2071" spans="1:7" ht="6.95" customHeight="1" x14ac:dyDescent="0.2">
      <c r="A2071" s="58"/>
      <c r="B2071" s="59"/>
      <c r="C2071" s="92"/>
      <c r="D2071" s="65"/>
      <c r="E2071" s="61"/>
      <c r="F2071" s="63"/>
      <c r="G2071" s="63"/>
    </row>
    <row r="2072" spans="1:7" ht="6.95" customHeight="1" x14ac:dyDescent="0.2">
      <c r="A2072" s="58"/>
      <c r="B2072" s="59"/>
      <c r="C2072" s="92"/>
      <c r="D2072" s="65"/>
      <c r="E2072" s="61"/>
      <c r="F2072" s="63"/>
      <c r="G2072" s="63"/>
    </row>
    <row r="2073" spans="1:7" ht="6.95" customHeight="1" x14ac:dyDescent="0.2">
      <c r="A2073" s="58">
        <v>19</v>
      </c>
      <c r="B2073" s="59" t="s">
        <v>501</v>
      </c>
      <c r="C2073" s="92" t="s">
        <v>8</v>
      </c>
      <c r="D2073" s="65">
        <v>4</v>
      </c>
      <c r="E2073" s="61">
        <f>13.9536176-E2474</f>
        <v>1.9536175999999994</v>
      </c>
      <c r="F2073" s="63">
        <f t="shared" ref="F2073" si="590">E2073*$H$7</f>
        <v>2.5174729530486313</v>
      </c>
      <c r="G2073" s="63">
        <f t="shared" ref="G2073" si="591">D2073*F2073</f>
        <v>10.069891812194525</v>
      </c>
    </row>
    <row r="2074" spans="1:7" ht="6.95" customHeight="1" x14ac:dyDescent="0.2">
      <c r="A2074" s="58"/>
      <c r="B2074" s="59"/>
      <c r="C2074" s="92"/>
      <c r="D2074" s="65"/>
      <c r="E2074" s="61"/>
      <c r="F2074" s="63"/>
      <c r="G2074" s="63"/>
    </row>
    <row r="2075" spans="1:7" ht="6.95" customHeight="1" x14ac:dyDescent="0.2">
      <c r="A2075" s="58"/>
      <c r="B2075" s="59"/>
      <c r="C2075" s="92"/>
      <c r="D2075" s="65"/>
      <c r="E2075" s="61"/>
      <c r="F2075" s="63"/>
      <c r="G2075" s="63"/>
    </row>
    <row r="2076" spans="1:7" ht="6.95" customHeight="1" x14ac:dyDescent="0.2">
      <c r="A2076" s="58"/>
      <c r="B2076" s="59"/>
      <c r="C2076" s="92"/>
      <c r="D2076" s="65"/>
      <c r="E2076" s="61"/>
      <c r="F2076" s="63"/>
      <c r="G2076" s="63"/>
    </row>
    <row r="2077" spans="1:7" ht="6.95" customHeight="1" x14ac:dyDescent="0.2">
      <c r="A2077" s="58">
        <v>20</v>
      </c>
      <c r="B2077" s="59" t="s">
        <v>502</v>
      </c>
      <c r="C2077" s="92" t="s">
        <v>9</v>
      </c>
      <c r="D2077" s="65">
        <v>300</v>
      </c>
      <c r="E2077" s="61">
        <v>0.33973746360000001</v>
      </c>
      <c r="F2077" s="63">
        <f t="shared" ref="F2077" si="592">E2077*$H$7</f>
        <v>0.43779288011653056</v>
      </c>
      <c r="G2077" s="63">
        <f t="shared" ref="G2077" si="593">D2077*F2077</f>
        <v>131.33786403495915</v>
      </c>
    </row>
    <row r="2078" spans="1:7" ht="6.95" customHeight="1" x14ac:dyDescent="0.2">
      <c r="A2078" s="58"/>
      <c r="B2078" s="59"/>
      <c r="C2078" s="92"/>
      <c r="D2078" s="65"/>
      <c r="E2078" s="61"/>
      <c r="F2078" s="63"/>
      <c r="G2078" s="63"/>
    </row>
    <row r="2079" spans="1:7" ht="6.95" customHeight="1" x14ac:dyDescent="0.2">
      <c r="A2079" s="58"/>
      <c r="B2079" s="59"/>
      <c r="C2079" s="92"/>
      <c r="D2079" s="65"/>
      <c r="E2079" s="61"/>
      <c r="F2079" s="63"/>
      <c r="G2079" s="63"/>
    </row>
    <row r="2080" spans="1:7" ht="6.95" customHeight="1" x14ac:dyDescent="0.2">
      <c r="A2080" s="58"/>
      <c r="B2080" s="59"/>
      <c r="C2080" s="92"/>
      <c r="D2080" s="65"/>
      <c r="E2080" s="61"/>
      <c r="F2080" s="63"/>
      <c r="G2080" s="63"/>
    </row>
    <row r="2081" spans="1:7" ht="6.95" customHeight="1" x14ac:dyDescent="0.2">
      <c r="A2081" s="58">
        <v>21</v>
      </c>
      <c r="B2081" s="59" t="s">
        <v>503</v>
      </c>
      <c r="C2081" s="92" t="s">
        <v>9</v>
      </c>
      <c r="D2081" s="65">
        <v>5</v>
      </c>
      <c r="E2081" s="61">
        <v>0.44367904175999995</v>
      </c>
      <c r="F2081" s="63">
        <f t="shared" ref="F2081" si="594">E2081*$H$7</f>
        <v>0.5717341958146438</v>
      </c>
      <c r="G2081" s="63">
        <f t="shared" ref="G2081" si="595">D2081*F2081</f>
        <v>2.858670979073219</v>
      </c>
    </row>
    <row r="2082" spans="1:7" ht="6.95" customHeight="1" x14ac:dyDescent="0.2">
      <c r="A2082" s="58"/>
      <c r="B2082" s="59"/>
      <c r="C2082" s="92"/>
      <c r="D2082" s="65"/>
      <c r="E2082" s="61"/>
      <c r="F2082" s="63"/>
      <c r="G2082" s="63"/>
    </row>
    <row r="2083" spans="1:7" ht="6.95" customHeight="1" x14ac:dyDescent="0.2">
      <c r="A2083" s="58"/>
      <c r="B2083" s="59"/>
      <c r="C2083" s="92"/>
      <c r="D2083" s="65"/>
      <c r="E2083" s="61"/>
      <c r="F2083" s="63"/>
      <c r="G2083" s="63"/>
    </row>
    <row r="2084" spans="1:7" ht="6.95" customHeight="1" x14ac:dyDescent="0.2">
      <c r="A2084" s="58"/>
      <c r="B2084" s="59"/>
      <c r="C2084" s="92"/>
      <c r="D2084" s="65"/>
      <c r="E2084" s="61"/>
      <c r="F2084" s="63"/>
      <c r="G2084" s="63"/>
    </row>
    <row r="2085" spans="1:7" ht="20.100000000000001" customHeight="1" x14ac:dyDescent="0.2">
      <c r="A2085" s="7"/>
      <c r="B2085" s="8" t="s">
        <v>1</v>
      </c>
      <c r="C2085" s="33"/>
      <c r="D2085" s="35"/>
      <c r="E2085" s="35"/>
      <c r="F2085" s="10"/>
      <c r="G2085" s="11">
        <f>SUM(G1997:G2084)</f>
        <v>593.65087255201001</v>
      </c>
    </row>
    <row r="2086" spans="1:7" ht="20.100000000000001" customHeight="1" x14ac:dyDescent="0.2">
      <c r="A2086" s="7"/>
      <c r="B2086" s="8" t="s">
        <v>101</v>
      </c>
      <c r="C2086" s="33"/>
      <c r="D2086" s="35"/>
      <c r="E2086" s="35"/>
      <c r="F2086" s="15">
        <f>G2085/$G$2496</f>
        <v>1.6892830005928007E-3</v>
      </c>
      <c r="G2086" s="10"/>
    </row>
    <row r="2087" spans="1:7" ht="6.95" customHeight="1" x14ac:dyDescent="0.2">
      <c r="A2087" s="58"/>
      <c r="B2087" s="93" t="s">
        <v>529</v>
      </c>
      <c r="C2087" s="90"/>
      <c r="D2087" s="94"/>
      <c r="E2087" s="63">
        <v>0</v>
      </c>
      <c r="F2087" s="63">
        <f t="shared" ref="F2087" si="596">E2087*$H$7</f>
        <v>0</v>
      </c>
      <c r="G2087" s="63">
        <f>D2087*F2087</f>
        <v>0</v>
      </c>
    </row>
    <row r="2088" spans="1:7" ht="6.95" customHeight="1" x14ac:dyDescent="0.2">
      <c r="A2088" s="58"/>
      <c r="B2088" s="93"/>
      <c r="C2088" s="90"/>
      <c r="D2088" s="94"/>
      <c r="E2088" s="63"/>
      <c r="F2088" s="63"/>
      <c r="G2088" s="63"/>
    </row>
    <row r="2089" spans="1:7" ht="6.95" customHeight="1" x14ac:dyDescent="0.2">
      <c r="A2089" s="58"/>
      <c r="B2089" s="93"/>
      <c r="C2089" s="90"/>
      <c r="D2089" s="94"/>
      <c r="E2089" s="63"/>
      <c r="F2089" s="63"/>
      <c r="G2089" s="63"/>
    </row>
    <row r="2090" spans="1:7" ht="6.95" customHeight="1" x14ac:dyDescent="0.2">
      <c r="A2090" s="58"/>
      <c r="B2090" s="93"/>
      <c r="C2090" s="90"/>
      <c r="D2090" s="94"/>
      <c r="E2090" s="63"/>
      <c r="F2090" s="63"/>
      <c r="G2090" s="63"/>
    </row>
    <row r="2091" spans="1:7" ht="6.95" customHeight="1" x14ac:dyDescent="0.2">
      <c r="A2091" s="58">
        <v>1</v>
      </c>
      <c r="B2091" s="59" t="s">
        <v>504</v>
      </c>
      <c r="C2091" s="70" t="s">
        <v>19</v>
      </c>
      <c r="D2091" s="65">
        <v>2</v>
      </c>
      <c r="E2091" s="61">
        <f>2419.7160408-E2482</f>
        <v>29.016040800000155</v>
      </c>
      <c r="F2091" s="63">
        <f t="shared" ref="F2091" si="597">E2091*$H$7</f>
        <v>37.390683785074408</v>
      </c>
      <c r="G2091" s="63">
        <f>D2091*F2091</f>
        <v>74.781367570148817</v>
      </c>
    </row>
    <row r="2092" spans="1:7" ht="6.95" customHeight="1" x14ac:dyDescent="0.2">
      <c r="A2092" s="58"/>
      <c r="B2092" s="59"/>
      <c r="C2092" s="92"/>
      <c r="D2092" s="65"/>
      <c r="E2092" s="61"/>
      <c r="F2092" s="63"/>
      <c r="G2092" s="63"/>
    </row>
    <row r="2093" spans="1:7" ht="6.95" customHeight="1" x14ac:dyDescent="0.2">
      <c r="A2093" s="58"/>
      <c r="B2093" s="59"/>
      <c r="C2093" s="92"/>
      <c r="D2093" s="65"/>
      <c r="E2093" s="61"/>
      <c r="F2093" s="63"/>
      <c r="G2093" s="63"/>
    </row>
    <row r="2094" spans="1:7" x14ac:dyDescent="0.2">
      <c r="A2094" s="58"/>
      <c r="B2094" s="59"/>
      <c r="C2094" s="92"/>
      <c r="D2094" s="65"/>
      <c r="E2094" s="61"/>
      <c r="F2094" s="63"/>
      <c r="G2094" s="63"/>
    </row>
    <row r="2095" spans="1:7" ht="6.95" customHeight="1" x14ac:dyDescent="0.2">
      <c r="A2095" s="58">
        <v>2</v>
      </c>
      <c r="B2095" s="59" t="s">
        <v>505</v>
      </c>
      <c r="C2095" s="70" t="s">
        <v>10</v>
      </c>
      <c r="D2095" s="65">
        <v>370</v>
      </c>
      <c r="E2095" s="61">
        <v>27.636231369600001</v>
      </c>
      <c r="F2095" s="63">
        <f t="shared" ref="F2095" si="598">E2095*$H$7</f>
        <v>35.612632173851296</v>
      </c>
      <c r="G2095" s="63">
        <f>D2095*F2095</f>
        <v>13176.67390432498</v>
      </c>
    </row>
    <row r="2096" spans="1:7" ht="6.95" customHeight="1" x14ac:dyDescent="0.2">
      <c r="A2096" s="58"/>
      <c r="B2096" s="59"/>
      <c r="C2096" s="92"/>
      <c r="D2096" s="65"/>
      <c r="E2096" s="61"/>
      <c r="F2096" s="63"/>
      <c r="G2096" s="63"/>
    </row>
    <row r="2097" spans="1:7" ht="6.95" customHeight="1" x14ac:dyDescent="0.2">
      <c r="A2097" s="58"/>
      <c r="B2097" s="59"/>
      <c r="C2097" s="92"/>
      <c r="D2097" s="65"/>
      <c r="E2097" s="61"/>
      <c r="F2097" s="63"/>
      <c r="G2097" s="63"/>
    </row>
    <row r="2098" spans="1:7" ht="6.95" customHeight="1" x14ac:dyDescent="0.2">
      <c r="A2098" s="58"/>
      <c r="B2098" s="59"/>
      <c r="C2098" s="92"/>
      <c r="D2098" s="65"/>
      <c r="E2098" s="61"/>
      <c r="F2098" s="63"/>
      <c r="G2098" s="63"/>
    </row>
    <row r="2099" spans="1:7" ht="6.95" customHeight="1" x14ac:dyDescent="0.2">
      <c r="A2099" s="58">
        <v>3</v>
      </c>
      <c r="B2099" s="59" t="s">
        <v>506</v>
      </c>
      <c r="C2099" s="70" t="s">
        <v>19</v>
      </c>
      <c r="D2099" s="65">
        <v>4</v>
      </c>
      <c r="E2099" s="61">
        <v>7.0766324999999997</v>
      </c>
      <c r="F2099" s="63">
        <f t="shared" ref="F2099" si="599">E2099*$H$7</f>
        <v>9.1190982909935503</v>
      </c>
      <c r="G2099" s="63">
        <f>D2099*F2099</f>
        <v>36.476393163974201</v>
      </c>
    </row>
    <row r="2100" spans="1:7" ht="6.95" customHeight="1" x14ac:dyDescent="0.2">
      <c r="A2100" s="58"/>
      <c r="B2100" s="59"/>
      <c r="C2100" s="92"/>
      <c r="D2100" s="65"/>
      <c r="E2100" s="61"/>
      <c r="F2100" s="63"/>
      <c r="G2100" s="63"/>
    </row>
    <row r="2101" spans="1:7" ht="6.95" customHeight="1" x14ac:dyDescent="0.2">
      <c r="A2101" s="58"/>
      <c r="B2101" s="59"/>
      <c r="C2101" s="92"/>
      <c r="D2101" s="65"/>
      <c r="E2101" s="61"/>
      <c r="F2101" s="63"/>
      <c r="G2101" s="63"/>
    </row>
    <row r="2102" spans="1:7" ht="6.95" customHeight="1" x14ac:dyDescent="0.2">
      <c r="A2102" s="58"/>
      <c r="B2102" s="59"/>
      <c r="C2102" s="92"/>
      <c r="D2102" s="65"/>
      <c r="E2102" s="61"/>
      <c r="F2102" s="63"/>
      <c r="G2102" s="63"/>
    </row>
    <row r="2103" spans="1:7" ht="6.95" customHeight="1" x14ac:dyDescent="0.2">
      <c r="A2103" s="58">
        <v>4</v>
      </c>
      <c r="B2103" s="59" t="s">
        <v>507</v>
      </c>
      <c r="C2103" s="70" t="s">
        <v>8</v>
      </c>
      <c r="D2103" s="65">
        <v>1</v>
      </c>
      <c r="E2103" s="61">
        <f>527.613891-E2486</f>
        <v>3.6138909999999669</v>
      </c>
      <c r="F2103" s="63">
        <f t="shared" ref="F2103" si="600">E2103*$H$7</f>
        <v>4.6569363665467547</v>
      </c>
      <c r="G2103" s="63">
        <f>D2103*F2103</f>
        <v>4.6569363665467547</v>
      </c>
    </row>
    <row r="2104" spans="1:7" ht="6.95" customHeight="1" x14ac:dyDescent="0.2">
      <c r="A2104" s="58"/>
      <c r="B2104" s="59"/>
      <c r="C2104" s="92"/>
      <c r="D2104" s="65"/>
      <c r="E2104" s="61"/>
      <c r="F2104" s="63"/>
      <c r="G2104" s="63"/>
    </row>
    <row r="2105" spans="1:7" ht="6.95" customHeight="1" x14ac:dyDescent="0.2">
      <c r="A2105" s="58"/>
      <c r="B2105" s="59"/>
      <c r="C2105" s="92"/>
      <c r="D2105" s="65"/>
      <c r="E2105" s="61"/>
      <c r="F2105" s="63"/>
      <c r="G2105" s="63"/>
    </row>
    <row r="2106" spans="1:7" ht="6.95" customHeight="1" x14ac:dyDescent="0.2">
      <c r="A2106" s="58"/>
      <c r="B2106" s="59"/>
      <c r="C2106" s="92"/>
      <c r="D2106" s="65"/>
      <c r="E2106" s="61"/>
      <c r="F2106" s="63"/>
      <c r="G2106" s="63"/>
    </row>
    <row r="2107" spans="1:7" ht="6.95" customHeight="1" x14ac:dyDescent="0.2">
      <c r="A2107" s="58">
        <v>5</v>
      </c>
      <c r="B2107" s="59" t="s">
        <v>508</v>
      </c>
      <c r="C2107" s="70" t="s">
        <v>8</v>
      </c>
      <c r="D2107" s="65">
        <v>1</v>
      </c>
      <c r="E2107" s="61">
        <f>32.2594456666667-E2490</f>
        <v>3.0927790000000321</v>
      </c>
      <c r="F2107" s="63">
        <f t="shared" ref="F2107" si="601">E2107*$H$7</f>
        <v>3.9854204232480686</v>
      </c>
      <c r="G2107" s="63">
        <f>D2107*F2107</f>
        <v>3.9854204232480686</v>
      </c>
    </row>
    <row r="2108" spans="1:7" ht="6.95" customHeight="1" x14ac:dyDescent="0.2">
      <c r="A2108" s="58"/>
      <c r="B2108" s="59"/>
      <c r="C2108" s="92"/>
      <c r="D2108" s="65"/>
      <c r="E2108" s="61"/>
      <c r="F2108" s="63"/>
      <c r="G2108" s="63"/>
    </row>
    <row r="2109" spans="1:7" ht="6.95" customHeight="1" x14ac:dyDescent="0.2">
      <c r="A2109" s="58"/>
      <c r="B2109" s="59"/>
      <c r="C2109" s="92"/>
      <c r="D2109" s="65"/>
      <c r="E2109" s="61"/>
      <c r="F2109" s="63"/>
      <c r="G2109" s="63"/>
    </row>
    <row r="2110" spans="1:7" ht="6.95" customHeight="1" x14ac:dyDescent="0.2">
      <c r="A2110" s="58"/>
      <c r="B2110" s="59"/>
      <c r="C2110" s="92"/>
      <c r="D2110" s="65"/>
      <c r="E2110" s="61"/>
      <c r="F2110" s="63"/>
      <c r="G2110" s="63"/>
    </row>
    <row r="2111" spans="1:7" ht="6.95" customHeight="1" x14ac:dyDescent="0.2">
      <c r="A2111" s="58">
        <v>6</v>
      </c>
      <c r="B2111" s="59" t="s">
        <v>509</v>
      </c>
      <c r="C2111" s="70" t="s">
        <v>8</v>
      </c>
      <c r="D2111" s="65">
        <v>1</v>
      </c>
      <c r="E2111" s="61">
        <v>219.89897499999998</v>
      </c>
      <c r="F2111" s="63">
        <f t="shared" ref="F2111" si="602">E2111*$H$7</f>
        <v>283.36646944909654</v>
      </c>
      <c r="G2111" s="63">
        <f>D2111*F2111</f>
        <v>283.36646944909654</v>
      </c>
    </row>
    <row r="2112" spans="1:7" ht="6.95" customHeight="1" x14ac:dyDescent="0.2">
      <c r="A2112" s="58"/>
      <c r="B2112" s="59"/>
      <c r="C2112" s="92"/>
      <c r="D2112" s="65"/>
      <c r="E2112" s="61"/>
      <c r="F2112" s="63"/>
      <c r="G2112" s="63"/>
    </row>
    <row r="2113" spans="1:7" ht="6.95" customHeight="1" x14ac:dyDescent="0.2">
      <c r="A2113" s="58"/>
      <c r="B2113" s="59"/>
      <c r="C2113" s="92"/>
      <c r="D2113" s="65"/>
      <c r="E2113" s="61"/>
      <c r="F2113" s="63"/>
      <c r="G2113" s="63"/>
    </row>
    <row r="2114" spans="1:7" ht="6.95" customHeight="1" x14ac:dyDescent="0.2">
      <c r="A2114" s="58"/>
      <c r="B2114" s="59"/>
      <c r="C2114" s="92"/>
      <c r="D2114" s="65"/>
      <c r="E2114" s="61"/>
      <c r="F2114" s="63"/>
      <c r="G2114" s="63"/>
    </row>
    <row r="2115" spans="1:7" ht="6.95" customHeight="1" x14ac:dyDescent="0.2">
      <c r="A2115" s="58">
        <v>7</v>
      </c>
      <c r="B2115" s="59" t="s">
        <v>510</v>
      </c>
      <c r="C2115" s="70" t="s">
        <v>8</v>
      </c>
      <c r="D2115" s="65">
        <v>1</v>
      </c>
      <c r="E2115" s="61">
        <v>14.153264999999999</v>
      </c>
      <c r="F2115" s="63">
        <f t="shared" ref="F2115" si="603">E2115*$H$7</f>
        <v>18.238196581987101</v>
      </c>
      <c r="G2115" s="63">
        <f>D2115*F2115</f>
        <v>18.238196581987101</v>
      </c>
    </row>
    <row r="2116" spans="1:7" ht="6.95" customHeight="1" x14ac:dyDescent="0.2">
      <c r="A2116" s="58"/>
      <c r="B2116" s="59"/>
      <c r="C2116" s="92"/>
      <c r="D2116" s="65"/>
      <c r="E2116" s="61"/>
      <c r="F2116" s="63"/>
      <c r="G2116" s="63"/>
    </row>
    <row r="2117" spans="1:7" ht="6.95" customHeight="1" x14ac:dyDescent="0.2">
      <c r="A2117" s="58"/>
      <c r="B2117" s="59"/>
      <c r="C2117" s="92"/>
      <c r="D2117" s="65"/>
      <c r="E2117" s="61"/>
      <c r="F2117" s="63"/>
      <c r="G2117" s="63"/>
    </row>
    <row r="2118" spans="1:7" ht="6.95" customHeight="1" x14ac:dyDescent="0.2">
      <c r="A2118" s="58"/>
      <c r="B2118" s="59"/>
      <c r="C2118" s="92"/>
      <c r="D2118" s="65"/>
      <c r="E2118" s="61"/>
      <c r="F2118" s="63"/>
      <c r="G2118" s="63"/>
    </row>
    <row r="2119" spans="1:7" ht="6.95" customHeight="1" x14ac:dyDescent="0.2">
      <c r="A2119" s="58">
        <v>8</v>
      </c>
      <c r="B2119" s="59" t="s">
        <v>511</v>
      </c>
      <c r="C2119" s="92" t="s">
        <v>9</v>
      </c>
      <c r="D2119" s="60">
        <v>10.199999999999999</v>
      </c>
      <c r="E2119" s="61">
        <v>26.627410091999995</v>
      </c>
      <c r="F2119" s="63">
        <f t="shared" ref="F2119" si="604">E2119*$H$7</f>
        <v>34.312643741714943</v>
      </c>
      <c r="G2119" s="63">
        <f>D2119*F2119</f>
        <v>349.9889661654924</v>
      </c>
    </row>
    <row r="2120" spans="1:7" ht="6.95" customHeight="1" x14ac:dyDescent="0.2">
      <c r="A2120" s="58"/>
      <c r="B2120" s="59"/>
      <c r="C2120" s="92"/>
      <c r="D2120" s="60"/>
      <c r="E2120" s="61"/>
      <c r="F2120" s="63"/>
      <c r="G2120" s="63"/>
    </row>
    <row r="2121" spans="1:7" ht="6.95" customHeight="1" x14ac:dyDescent="0.2">
      <c r="A2121" s="58"/>
      <c r="B2121" s="59"/>
      <c r="C2121" s="92"/>
      <c r="D2121" s="60"/>
      <c r="E2121" s="61"/>
      <c r="F2121" s="63"/>
      <c r="G2121" s="63"/>
    </row>
    <row r="2122" spans="1:7" ht="6.95" customHeight="1" x14ac:dyDescent="0.2">
      <c r="A2122" s="58"/>
      <c r="B2122" s="59"/>
      <c r="C2122" s="92"/>
      <c r="D2122" s="60"/>
      <c r="E2122" s="61"/>
      <c r="F2122" s="63"/>
      <c r="G2122" s="63"/>
    </row>
    <row r="2123" spans="1:7" ht="6.95" customHeight="1" x14ac:dyDescent="0.2">
      <c r="A2123" s="58">
        <v>9</v>
      </c>
      <c r="B2123" s="59" t="s">
        <v>512</v>
      </c>
      <c r="C2123" s="92" t="s">
        <v>9</v>
      </c>
      <c r="D2123" s="60">
        <v>9.6</v>
      </c>
      <c r="E2123" s="61">
        <v>5.1418627319999999</v>
      </c>
      <c r="F2123" s="63">
        <f t="shared" ref="F2123" si="605">E2123*$H$7</f>
        <v>6.6259130528404055</v>
      </c>
      <c r="G2123" s="63">
        <f>D2123*F2123</f>
        <v>63.608765307267888</v>
      </c>
    </row>
    <row r="2124" spans="1:7" ht="6.95" customHeight="1" x14ac:dyDescent="0.2">
      <c r="A2124" s="58"/>
      <c r="B2124" s="59"/>
      <c r="C2124" s="92"/>
      <c r="D2124" s="60"/>
      <c r="E2124" s="61"/>
      <c r="F2124" s="63"/>
      <c r="G2124" s="63"/>
    </row>
    <row r="2125" spans="1:7" ht="6.95" customHeight="1" x14ac:dyDescent="0.2">
      <c r="A2125" s="58"/>
      <c r="B2125" s="59"/>
      <c r="C2125" s="92"/>
      <c r="D2125" s="60"/>
      <c r="E2125" s="61"/>
      <c r="F2125" s="63"/>
      <c r="G2125" s="63"/>
    </row>
    <row r="2126" spans="1:7" ht="6.95" customHeight="1" x14ac:dyDescent="0.2">
      <c r="A2126" s="58"/>
      <c r="B2126" s="59"/>
      <c r="C2126" s="92"/>
      <c r="D2126" s="60"/>
      <c r="E2126" s="61"/>
      <c r="F2126" s="63"/>
      <c r="G2126" s="63"/>
    </row>
    <row r="2127" spans="1:7" ht="6.95" customHeight="1" x14ac:dyDescent="0.2">
      <c r="A2127" s="58">
        <v>10</v>
      </c>
      <c r="B2127" s="59" t="s">
        <v>513</v>
      </c>
      <c r="C2127" s="92" t="s">
        <v>10</v>
      </c>
      <c r="D2127" s="61">
        <v>4.0600000000000005</v>
      </c>
      <c r="E2127" s="61">
        <v>0.95166692000000008</v>
      </c>
      <c r="F2127" s="63">
        <f t="shared" ref="F2127" si="606">E2127*$H$7</f>
        <v>1.2263381182740658</v>
      </c>
      <c r="G2127" s="63">
        <f>D2127*F2127</f>
        <v>4.9789327601927074</v>
      </c>
    </row>
    <row r="2128" spans="1:7" ht="6.95" customHeight="1" x14ac:dyDescent="0.2">
      <c r="A2128" s="58"/>
      <c r="B2128" s="59"/>
      <c r="C2128" s="92"/>
      <c r="D2128" s="61"/>
      <c r="E2128" s="61"/>
      <c r="F2128" s="63"/>
      <c r="G2128" s="63"/>
    </row>
    <row r="2129" spans="1:7" ht="6.95" customHeight="1" x14ac:dyDescent="0.2">
      <c r="A2129" s="58"/>
      <c r="B2129" s="59"/>
      <c r="C2129" s="92"/>
      <c r="D2129" s="61"/>
      <c r="E2129" s="61"/>
      <c r="F2129" s="63"/>
      <c r="G2129" s="63"/>
    </row>
    <row r="2130" spans="1:7" ht="6.95" customHeight="1" x14ac:dyDescent="0.2">
      <c r="A2130" s="58"/>
      <c r="B2130" s="59"/>
      <c r="C2130" s="92"/>
      <c r="D2130" s="61"/>
      <c r="E2130" s="61"/>
      <c r="F2130" s="63"/>
      <c r="G2130" s="63"/>
    </row>
    <row r="2131" spans="1:7" ht="6.95" customHeight="1" x14ac:dyDescent="0.2">
      <c r="A2131" s="58">
        <v>11</v>
      </c>
      <c r="B2131" s="59" t="s">
        <v>514</v>
      </c>
      <c r="C2131" s="92" t="s">
        <v>8</v>
      </c>
      <c r="D2131" s="98">
        <v>3</v>
      </c>
      <c r="E2131" s="61">
        <v>0.66010827959999996</v>
      </c>
      <c r="F2131" s="63">
        <f t="shared" ref="F2131" si="607">E2131*$H$7</f>
        <v>0.85062948858387843</v>
      </c>
      <c r="G2131" s="63">
        <f>D2131*F2131</f>
        <v>2.5518884657516354</v>
      </c>
    </row>
    <row r="2132" spans="1:7" ht="6.95" customHeight="1" x14ac:dyDescent="0.2">
      <c r="A2132" s="58"/>
      <c r="B2132" s="59"/>
      <c r="C2132" s="92"/>
      <c r="D2132" s="98"/>
      <c r="E2132" s="61"/>
      <c r="F2132" s="63"/>
      <c r="G2132" s="63"/>
    </row>
    <row r="2133" spans="1:7" ht="6.95" customHeight="1" x14ac:dyDescent="0.2">
      <c r="A2133" s="58"/>
      <c r="B2133" s="59"/>
      <c r="C2133" s="92"/>
      <c r="D2133" s="98"/>
      <c r="E2133" s="61"/>
      <c r="F2133" s="63"/>
      <c r="G2133" s="63"/>
    </row>
    <row r="2134" spans="1:7" ht="6.95" customHeight="1" x14ac:dyDescent="0.2">
      <c r="A2134" s="58"/>
      <c r="B2134" s="59"/>
      <c r="C2134" s="92"/>
      <c r="D2134" s="98"/>
      <c r="E2134" s="61"/>
      <c r="F2134" s="63"/>
      <c r="G2134" s="63"/>
    </row>
    <row r="2135" spans="1:7" ht="6.95" customHeight="1" x14ac:dyDescent="0.2">
      <c r="A2135" s="58">
        <v>12</v>
      </c>
      <c r="B2135" s="59" t="s">
        <v>515</v>
      </c>
      <c r="C2135" s="92" t="s">
        <v>8</v>
      </c>
      <c r="D2135" s="98">
        <v>4</v>
      </c>
      <c r="E2135" s="61">
        <v>0.37704297959999999</v>
      </c>
      <c r="F2135" s="63">
        <f t="shared" ref="F2135" si="608">E2135*$H$7</f>
        <v>0.48586555694413641</v>
      </c>
      <c r="G2135" s="63">
        <f>D2135*F2135</f>
        <v>1.9434622277765456</v>
      </c>
    </row>
    <row r="2136" spans="1:7" ht="6.95" customHeight="1" x14ac:dyDescent="0.2">
      <c r="A2136" s="58"/>
      <c r="B2136" s="59"/>
      <c r="C2136" s="92"/>
      <c r="D2136" s="98"/>
      <c r="E2136" s="61"/>
      <c r="F2136" s="63"/>
      <c r="G2136" s="63"/>
    </row>
    <row r="2137" spans="1:7" ht="6.95" customHeight="1" x14ac:dyDescent="0.2">
      <c r="A2137" s="58"/>
      <c r="B2137" s="59"/>
      <c r="C2137" s="92"/>
      <c r="D2137" s="98"/>
      <c r="E2137" s="61"/>
      <c r="F2137" s="63"/>
      <c r="G2137" s="63"/>
    </row>
    <row r="2138" spans="1:7" ht="6.95" customHeight="1" x14ac:dyDescent="0.2">
      <c r="A2138" s="58"/>
      <c r="B2138" s="59"/>
      <c r="C2138" s="92"/>
      <c r="D2138" s="98"/>
      <c r="E2138" s="61"/>
      <c r="F2138" s="63"/>
      <c r="G2138" s="63"/>
    </row>
    <row r="2139" spans="1:7" ht="6.95" customHeight="1" x14ac:dyDescent="0.2">
      <c r="A2139" s="58">
        <v>13</v>
      </c>
      <c r="B2139" s="59" t="s">
        <v>516</v>
      </c>
      <c r="C2139" s="92" t="s">
        <v>8</v>
      </c>
      <c r="D2139" s="98">
        <v>1</v>
      </c>
      <c r="E2139" s="61">
        <v>3.9629142000000002</v>
      </c>
      <c r="F2139" s="63">
        <f t="shared" ref="F2139" si="609">E2139*$H$7</f>
        <v>5.1066950429563889</v>
      </c>
      <c r="G2139" s="63">
        <f>D2139*F2139</f>
        <v>5.1066950429563889</v>
      </c>
    </row>
    <row r="2140" spans="1:7" ht="6.95" customHeight="1" x14ac:dyDescent="0.2">
      <c r="A2140" s="58"/>
      <c r="B2140" s="59"/>
      <c r="C2140" s="92"/>
      <c r="D2140" s="98"/>
      <c r="E2140" s="61"/>
      <c r="F2140" s="63"/>
      <c r="G2140" s="63"/>
    </row>
    <row r="2141" spans="1:7" ht="6.95" customHeight="1" x14ac:dyDescent="0.2">
      <c r="A2141" s="58"/>
      <c r="B2141" s="59"/>
      <c r="C2141" s="92"/>
      <c r="D2141" s="98"/>
      <c r="E2141" s="61"/>
      <c r="F2141" s="63"/>
      <c r="G2141" s="63"/>
    </row>
    <row r="2142" spans="1:7" ht="6.95" customHeight="1" x14ac:dyDescent="0.2">
      <c r="A2142" s="58"/>
      <c r="B2142" s="59"/>
      <c r="C2142" s="92"/>
      <c r="D2142" s="98"/>
      <c r="E2142" s="61"/>
      <c r="F2142" s="63"/>
      <c r="G2142" s="63"/>
    </row>
    <row r="2143" spans="1:7" ht="6.95" customHeight="1" x14ac:dyDescent="0.2">
      <c r="A2143" s="58">
        <v>14</v>
      </c>
      <c r="B2143" s="59" t="s">
        <v>517</v>
      </c>
      <c r="C2143" s="92" t="s">
        <v>8</v>
      </c>
      <c r="D2143" s="98">
        <v>1</v>
      </c>
      <c r="E2143" s="61">
        <v>2.8306529999999994</v>
      </c>
      <c r="F2143" s="63">
        <f t="shared" ref="F2143" si="610">E2143*$H$7</f>
        <v>3.6476393163974197</v>
      </c>
      <c r="G2143" s="63">
        <f>D2143*F2143</f>
        <v>3.6476393163974197</v>
      </c>
    </row>
    <row r="2144" spans="1:7" ht="6.95" customHeight="1" x14ac:dyDescent="0.2">
      <c r="A2144" s="58"/>
      <c r="B2144" s="59"/>
      <c r="C2144" s="92"/>
      <c r="D2144" s="98"/>
      <c r="E2144" s="61"/>
      <c r="F2144" s="63"/>
      <c r="G2144" s="63"/>
    </row>
    <row r="2145" spans="1:7" ht="6.95" customHeight="1" x14ac:dyDescent="0.2">
      <c r="A2145" s="58"/>
      <c r="B2145" s="59"/>
      <c r="C2145" s="92"/>
      <c r="D2145" s="98"/>
      <c r="E2145" s="61"/>
      <c r="F2145" s="63"/>
      <c r="G2145" s="63"/>
    </row>
    <row r="2146" spans="1:7" ht="6.95" customHeight="1" x14ac:dyDescent="0.2">
      <c r="A2146" s="58"/>
      <c r="B2146" s="59"/>
      <c r="C2146" s="92"/>
      <c r="D2146" s="98"/>
      <c r="E2146" s="61"/>
      <c r="F2146" s="63"/>
      <c r="G2146" s="63"/>
    </row>
    <row r="2147" spans="1:7" ht="6.95" customHeight="1" x14ac:dyDescent="0.2">
      <c r="A2147" s="58">
        <v>15</v>
      </c>
      <c r="B2147" s="59" t="s">
        <v>518</v>
      </c>
      <c r="C2147" s="92" t="s">
        <v>8</v>
      </c>
      <c r="D2147" s="65">
        <v>1</v>
      </c>
      <c r="E2147" s="61">
        <v>27.140576780799996</v>
      </c>
      <c r="F2147" s="63">
        <f t="shared" ref="F2147" si="611">E2147*$H$7</f>
        <v>34.973921188979716</v>
      </c>
      <c r="G2147" s="63">
        <f>D2147*F2147</f>
        <v>34.973921188979716</v>
      </c>
    </row>
    <row r="2148" spans="1:7" ht="6.95" customHeight="1" x14ac:dyDescent="0.2">
      <c r="A2148" s="58"/>
      <c r="B2148" s="59"/>
      <c r="C2148" s="92"/>
      <c r="D2148" s="65"/>
      <c r="E2148" s="61"/>
      <c r="F2148" s="63"/>
      <c r="G2148" s="63"/>
    </row>
    <row r="2149" spans="1:7" ht="6.95" customHeight="1" x14ac:dyDescent="0.2">
      <c r="A2149" s="58"/>
      <c r="B2149" s="59"/>
      <c r="C2149" s="92"/>
      <c r="D2149" s="65"/>
      <c r="E2149" s="61"/>
      <c r="F2149" s="63"/>
      <c r="G2149" s="63"/>
    </row>
    <row r="2150" spans="1:7" ht="6.95" customHeight="1" x14ac:dyDescent="0.2">
      <c r="A2150" s="58"/>
      <c r="B2150" s="59"/>
      <c r="C2150" s="92"/>
      <c r="D2150" s="65"/>
      <c r="E2150" s="61"/>
      <c r="F2150" s="63"/>
      <c r="G2150" s="63"/>
    </row>
    <row r="2151" spans="1:7" ht="6.95" customHeight="1" x14ac:dyDescent="0.2">
      <c r="A2151" s="58">
        <v>16</v>
      </c>
      <c r="B2151" s="59" t="s">
        <v>519</v>
      </c>
      <c r="C2151" s="92" t="s">
        <v>8</v>
      </c>
      <c r="D2151" s="65">
        <v>1</v>
      </c>
      <c r="E2151" s="61">
        <v>21.931600431999996</v>
      </c>
      <c r="F2151" s="63">
        <f t="shared" ref="F2151" si="612">E2151*$H$7</f>
        <v>28.261524110260719</v>
      </c>
      <c r="G2151" s="63">
        <f>D2151*F2151</f>
        <v>28.261524110260719</v>
      </c>
    </row>
    <row r="2152" spans="1:7" ht="6.95" customHeight="1" x14ac:dyDescent="0.2">
      <c r="A2152" s="58"/>
      <c r="B2152" s="59"/>
      <c r="C2152" s="92"/>
      <c r="D2152" s="65"/>
      <c r="E2152" s="61"/>
      <c r="F2152" s="63"/>
      <c r="G2152" s="63"/>
    </row>
    <row r="2153" spans="1:7" ht="6.95" customHeight="1" x14ac:dyDescent="0.2">
      <c r="A2153" s="58"/>
      <c r="B2153" s="59"/>
      <c r="C2153" s="92"/>
      <c r="D2153" s="65"/>
      <c r="E2153" s="61"/>
      <c r="F2153" s="63"/>
      <c r="G2153" s="63"/>
    </row>
    <row r="2154" spans="1:7" ht="6.95" customHeight="1" x14ac:dyDescent="0.2">
      <c r="A2154" s="58"/>
      <c r="B2154" s="59"/>
      <c r="C2154" s="92"/>
      <c r="D2154" s="65"/>
      <c r="E2154" s="61"/>
      <c r="F2154" s="63"/>
      <c r="G2154" s="63"/>
    </row>
    <row r="2155" spans="1:7" ht="6.95" customHeight="1" x14ac:dyDescent="0.2">
      <c r="A2155" s="58">
        <v>17</v>
      </c>
      <c r="B2155" s="59" t="s">
        <v>520</v>
      </c>
      <c r="C2155" s="70" t="s">
        <v>19</v>
      </c>
      <c r="D2155" s="65">
        <v>1</v>
      </c>
      <c r="E2155" s="61">
        <v>0.66048570000000006</v>
      </c>
      <c r="F2155" s="63">
        <f t="shared" ref="F2155" si="613">E2155*$H$7</f>
        <v>0.85111584049273159</v>
      </c>
      <c r="G2155" s="63">
        <f>D2155*F2155</f>
        <v>0.85111584049273159</v>
      </c>
    </row>
    <row r="2156" spans="1:7" ht="6.95" customHeight="1" x14ac:dyDescent="0.2">
      <c r="A2156" s="58"/>
      <c r="B2156" s="59"/>
      <c r="C2156" s="92"/>
      <c r="D2156" s="65"/>
      <c r="E2156" s="61"/>
      <c r="F2156" s="63"/>
      <c r="G2156" s="63"/>
    </row>
    <row r="2157" spans="1:7" ht="6.95" customHeight="1" x14ac:dyDescent="0.2">
      <c r="A2157" s="58"/>
      <c r="B2157" s="59"/>
      <c r="C2157" s="92"/>
      <c r="D2157" s="65"/>
      <c r="E2157" s="61"/>
      <c r="F2157" s="63"/>
      <c r="G2157" s="63"/>
    </row>
    <row r="2158" spans="1:7" ht="6.95" customHeight="1" x14ac:dyDescent="0.2">
      <c r="A2158" s="58"/>
      <c r="B2158" s="59"/>
      <c r="C2158" s="92"/>
      <c r="D2158" s="65"/>
      <c r="E2158" s="61"/>
      <c r="F2158" s="63"/>
      <c r="G2158" s="63"/>
    </row>
    <row r="2159" spans="1:7" ht="6.95" customHeight="1" x14ac:dyDescent="0.2">
      <c r="A2159" s="58">
        <v>18</v>
      </c>
      <c r="B2159" s="59" t="s">
        <v>521</v>
      </c>
      <c r="C2159" s="70" t="s">
        <v>19</v>
      </c>
      <c r="D2159" s="65">
        <v>1</v>
      </c>
      <c r="E2159" s="61">
        <v>0.56613060000000004</v>
      </c>
      <c r="F2159" s="63">
        <f t="shared" ref="F2159" si="614">E2159*$H$7</f>
        <v>0.72952786327948416</v>
      </c>
      <c r="G2159" s="63">
        <f>D2159*F2159</f>
        <v>0.72952786327948416</v>
      </c>
    </row>
    <row r="2160" spans="1:7" ht="6.95" customHeight="1" x14ac:dyDescent="0.2">
      <c r="A2160" s="58"/>
      <c r="B2160" s="59"/>
      <c r="C2160" s="92"/>
      <c r="D2160" s="65"/>
      <c r="E2160" s="61"/>
      <c r="F2160" s="63"/>
      <c r="G2160" s="63"/>
    </row>
    <row r="2161" spans="1:10" ht="6.95" customHeight="1" x14ac:dyDescent="0.2">
      <c r="A2161" s="58"/>
      <c r="B2161" s="59"/>
      <c r="C2161" s="92"/>
      <c r="D2161" s="65"/>
      <c r="E2161" s="61"/>
      <c r="F2161" s="63"/>
      <c r="G2161" s="63"/>
    </row>
    <row r="2162" spans="1:10" ht="6.95" customHeight="1" x14ac:dyDescent="0.2">
      <c r="A2162" s="58"/>
      <c r="B2162" s="59"/>
      <c r="C2162" s="92"/>
      <c r="D2162" s="65"/>
      <c r="E2162" s="61"/>
      <c r="F2162" s="63"/>
      <c r="G2162" s="63"/>
    </row>
    <row r="2163" spans="1:10" ht="6.95" customHeight="1" x14ac:dyDescent="0.2">
      <c r="A2163" s="58">
        <v>19</v>
      </c>
      <c r="B2163" s="59" t="s">
        <v>522</v>
      </c>
      <c r="C2163" s="70" t="s">
        <v>19</v>
      </c>
      <c r="D2163" s="65">
        <v>1</v>
      </c>
      <c r="E2163" s="61">
        <v>91.344435424000025</v>
      </c>
      <c r="F2163" s="63">
        <f t="shared" ref="F2163" si="615">E2163*$H$7</f>
        <v>117.70837117326207</v>
      </c>
      <c r="G2163" s="63">
        <f>D2163*F2163</f>
        <v>117.70837117326207</v>
      </c>
    </row>
    <row r="2164" spans="1:10" ht="6.95" customHeight="1" x14ac:dyDescent="0.2">
      <c r="A2164" s="58"/>
      <c r="B2164" s="59"/>
      <c r="C2164" s="92"/>
      <c r="D2164" s="65"/>
      <c r="E2164" s="61"/>
      <c r="F2164" s="63"/>
      <c r="G2164" s="63"/>
    </row>
    <row r="2165" spans="1:10" ht="6.95" customHeight="1" x14ac:dyDescent="0.2">
      <c r="A2165" s="58"/>
      <c r="B2165" s="59"/>
      <c r="C2165" s="92"/>
      <c r="D2165" s="65"/>
      <c r="E2165" s="61"/>
      <c r="F2165" s="63"/>
      <c r="G2165" s="63"/>
    </row>
    <row r="2166" spans="1:10" ht="6.95" customHeight="1" x14ac:dyDescent="0.2">
      <c r="A2166" s="58"/>
      <c r="B2166" s="59"/>
      <c r="C2166" s="92"/>
      <c r="D2166" s="65"/>
      <c r="E2166" s="61"/>
      <c r="F2166" s="63"/>
      <c r="G2166" s="63"/>
    </row>
    <row r="2167" spans="1:10" ht="6.95" customHeight="1" x14ac:dyDescent="0.2">
      <c r="A2167" s="58">
        <v>20</v>
      </c>
      <c r="B2167" s="59" t="s">
        <v>523</v>
      </c>
      <c r="C2167" s="70" t="s">
        <v>19</v>
      </c>
      <c r="D2167" s="65">
        <v>1</v>
      </c>
      <c r="E2167" s="61">
        <v>0.47177550000000007</v>
      </c>
      <c r="F2167" s="63">
        <f t="shared" ref="F2167" si="616">E2167*$H$7</f>
        <v>0.60793988606623683</v>
      </c>
      <c r="G2167" s="63">
        <f>D2167*F2167</f>
        <v>0.60793988606623683</v>
      </c>
    </row>
    <row r="2168" spans="1:10" ht="6.95" customHeight="1" x14ac:dyDescent="0.2">
      <c r="A2168" s="58"/>
      <c r="B2168" s="59"/>
      <c r="C2168" s="92"/>
      <c r="D2168" s="65"/>
      <c r="E2168" s="61"/>
      <c r="F2168" s="63"/>
      <c r="G2168" s="63"/>
    </row>
    <row r="2169" spans="1:10" ht="6.95" customHeight="1" x14ac:dyDescent="0.2">
      <c r="A2169" s="58"/>
      <c r="B2169" s="59"/>
      <c r="C2169" s="92"/>
      <c r="D2169" s="65"/>
      <c r="E2169" s="61"/>
      <c r="F2169" s="63"/>
      <c r="G2169" s="63"/>
    </row>
    <row r="2170" spans="1:10" ht="6.95" customHeight="1" x14ac:dyDescent="0.2">
      <c r="A2170" s="58"/>
      <c r="B2170" s="59"/>
      <c r="C2170" s="92"/>
      <c r="D2170" s="65"/>
      <c r="E2170" s="61"/>
      <c r="F2170" s="63"/>
      <c r="G2170" s="63"/>
    </row>
    <row r="2171" spans="1:10" ht="20.100000000000001" customHeight="1" x14ac:dyDescent="0.2">
      <c r="A2171" s="7"/>
      <c r="B2171" s="8" t="s">
        <v>1</v>
      </c>
      <c r="C2171" s="33"/>
      <c r="D2171" s="35"/>
      <c r="E2171" s="35"/>
      <c r="F2171" s="10"/>
      <c r="G2171" s="11">
        <f>SUM(G2087:G2170)</f>
        <v>14213.137437228157</v>
      </c>
    </row>
    <row r="2172" spans="1:10" ht="20.100000000000001" customHeight="1" x14ac:dyDescent="0.2">
      <c r="A2172" s="7"/>
      <c r="B2172" s="8" t="s">
        <v>101</v>
      </c>
      <c r="C2172" s="33"/>
      <c r="D2172" s="35"/>
      <c r="E2172" s="35"/>
      <c r="F2172" s="15">
        <f>G2171/$G$2496</f>
        <v>4.0444666331548466E-2</v>
      </c>
      <c r="G2172" s="10"/>
    </row>
    <row r="2173" spans="1:10" ht="20.100000000000001" customHeight="1" x14ac:dyDescent="0.2">
      <c r="A2173" s="7"/>
      <c r="B2173" s="8" t="s">
        <v>16</v>
      </c>
      <c r="C2173" s="33"/>
      <c r="D2173" s="35"/>
      <c r="E2173" s="35"/>
      <c r="F2173" s="15">
        <f>F65+F92+F98+F220+F338+F436+F498+F764+F794+F868+F906+F936+F974+F1132+F1310+F1860+F1898+F1996+F2086+F2172</f>
        <v>0.54275945726447783</v>
      </c>
      <c r="G2173" s="11">
        <f>G64+G91+G97+G219+G337+G435+G497+G763+G793+G867+G905+G935+G973+G1131+G1309+G1859+G1897+G1995+G2085+G2171</f>
        <v>190737.50536638527</v>
      </c>
      <c r="I2173" s="12"/>
      <c r="J2173" s="12"/>
    </row>
    <row r="2174" spans="1:10" ht="6.95" customHeight="1" x14ac:dyDescent="0.2">
      <c r="A2174" s="97" t="s">
        <v>11</v>
      </c>
      <c r="B2174" s="97"/>
      <c r="C2174" s="97"/>
      <c r="D2174" s="97"/>
      <c r="E2174" s="58"/>
      <c r="F2174" s="58"/>
      <c r="G2174" s="58"/>
    </row>
    <row r="2175" spans="1:10" ht="6.95" customHeight="1" x14ac:dyDescent="0.2">
      <c r="A2175" s="97"/>
      <c r="B2175" s="97"/>
      <c r="C2175" s="97"/>
      <c r="D2175" s="97"/>
      <c r="E2175" s="58"/>
      <c r="F2175" s="58"/>
      <c r="G2175" s="58"/>
    </row>
    <row r="2176" spans="1:10" ht="6.95" customHeight="1" x14ac:dyDescent="0.2">
      <c r="A2176" s="97"/>
      <c r="B2176" s="97"/>
      <c r="C2176" s="97"/>
      <c r="D2176" s="97"/>
      <c r="E2176" s="58"/>
      <c r="F2176" s="58"/>
      <c r="G2176" s="58"/>
    </row>
    <row r="2177" spans="1:7" ht="6.95" customHeight="1" x14ac:dyDescent="0.2">
      <c r="A2177" s="97"/>
      <c r="B2177" s="97"/>
      <c r="C2177" s="97"/>
      <c r="D2177" s="97"/>
      <c r="E2177" s="58"/>
      <c r="F2177" s="58"/>
      <c r="G2177" s="58"/>
    </row>
    <row r="2178" spans="1:7" ht="6.95" customHeight="1" x14ac:dyDescent="0.2">
      <c r="A2178" s="58"/>
      <c r="B2178" s="93" t="s">
        <v>530</v>
      </c>
      <c r="C2178" s="90"/>
      <c r="D2178" s="58"/>
      <c r="E2178" s="96"/>
      <c r="F2178" s="63">
        <f t="shared" ref="F2178:F2230" si="617">E2178</f>
        <v>0</v>
      </c>
      <c r="G2178" s="63">
        <f>D2178*F2178</f>
        <v>0</v>
      </c>
    </row>
    <row r="2179" spans="1:7" ht="6.95" customHeight="1" x14ac:dyDescent="0.2">
      <c r="A2179" s="58"/>
      <c r="B2179" s="93"/>
      <c r="C2179" s="90"/>
      <c r="D2179" s="58"/>
      <c r="E2179" s="96"/>
      <c r="F2179" s="63"/>
      <c r="G2179" s="63"/>
    </row>
    <row r="2180" spans="1:7" ht="6.95" customHeight="1" x14ac:dyDescent="0.2">
      <c r="A2180" s="58"/>
      <c r="B2180" s="93"/>
      <c r="C2180" s="90"/>
      <c r="D2180" s="58"/>
      <c r="E2180" s="96"/>
      <c r="F2180" s="63"/>
      <c r="G2180" s="63"/>
    </row>
    <row r="2181" spans="1:7" ht="6.95" customHeight="1" x14ac:dyDescent="0.2">
      <c r="A2181" s="58"/>
      <c r="B2181" s="93"/>
      <c r="C2181" s="90"/>
      <c r="D2181" s="58"/>
      <c r="E2181" s="96"/>
      <c r="F2181" s="63"/>
      <c r="G2181" s="63"/>
    </row>
    <row r="2182" spans="1:7" ht="6.95" customHeight="1" x14ac:dyDescent="0.2">
      <c r="A2182" s="58">
        <v>1</v>
      </c>
      <c r="B2182" s="64" t="s">
        <v>536</v>
      </c>
      <c r="C2182" s="90" t="s">
        <v>8</v>
      </c>
      <c r="D2182" s="58">
        <v>1</v>
      </c>
      <c r="E2182" s="63">
        <v>485.63083333333333</v>
      </c>
      <c r="F2182" s="63">
        <f t="shared" si="617"/>
        <v>485.63083333333333</v>
      </c>
      <c r="G2182" s="63">
        <f>D2182*F2182</f>
        <v>485.63083333333333</v>
      </c>
    </row>
    <row r="2183" spans="1:7" ht="6.95" customHeight="1" x14ac:dyDescent="0.2">
      <c r="A2183" s="58"/>
      <c r="B2183" s="64"/>
      <c r="C2183" s="90"/>
      <c r="D2183" s="58"/>
      <c r="E2183" s="63"/>
      <c r="F2183" s="63"/>
      <c r="G2183" s="63"/>
    </row>
    <row r="2184" spans="1:7" ht="6.95" customHeight="1" x14ac:dyDescent="0.2">
      <c r="A2184" s="58"/>
      <c r="B2184" s="64"/>
      <c r="C2184" s="90"/>
      <c r="D2184" s="58"/>
      <c r="E2184" s="63"/>
      <c r="F2184" s="63"/>
      <c r="G2184" s="63"/>
    </row>
    <row r="2185" spans="1:7" ht="6.95" customHeight="1" x14ac:dyDescent="0.2">
      <c r="A2185" s="58"/>
      <c r="B2185" s="64"/>
      <c r="C2185" s="90"/>
      <c r="D2185" s="58"/>
      <c r="E2185" s="63"/>
      <c r="F2185" s="63"/>
      <c r="G2185" s="63"/>
    </row>
    <row r="2186" spans="1:7" ht="6.95" customHeight="1" x14ac:dyDescent="0.2">
      <c r="A2186" s="58">
        <v>2</v>
      </c>
      <c r="B2186" s="64" t="s">
        <v>537</v>
      </c>
      <c r="C2186" s="90" t="s">
        <v>8</v>
      </c>
      <c r="D2186" s="58">
        <v>2</v>
      </c>
      <c r="E2186" s="63">
        <v>242.62100000000001</v>
      </c>
      <c r="F2186" s="63">
        <f t="shared" si="617"/>
        <v>242.62100000000001</v>
      </c>
      <c r="G2186" s="63">
        <f>D2186*F2186</f>
        <v>485.24200000000002</v>
      </c>
    </row>
    <row r="2187" spans="1:7" ht="6.95" customHeight="1" x14ac:dyDescent="0.2">
      <c r="A2187" s="58"/>
      <c r="B2187" s="64"/>
      <c r="C2187" s="90"/>
      <c r="D2187" s="58"/>
      <c r="E2187" s="63"/>
      <c r="F2187" s="63"/>
      <c r="G2187" s="63"/>
    </row>
    <row r="2188" spans="1:7" ht="6.95" customHeight="1" x14ac:dyDescent="0.2">
      <c r="A2188" s="58"/>
      <c r="B2188" s="64"/>
      <c r="C2188" s="90"/>
      <c r="D2188" s="58"/>
      <c r="E2188" s="63"/>
      <c r="F2188" s="63"/>
      <c r="G2188" s="63"/>
    </row>
    <row r="2189" spans="1:7" ht="6.95" customHeight="1" x14ac:dyDescent="0.2">
      <c r="A2189" s="58"/>
      <c r="B2189" s="64"/>
      <c r="C2189" s="90"/>
      <c r="D2189" s="58"/>
      <c r="E2189" s="63"/>
      <c r="F2189" s="63"/>
      <c r="G2189" s="63"/>
    </row>
    <row r="2190" spans="1:7" ht="6.95" customHeight="1" x14ac:dyDescent="0.2">
      <c r="A2190" s="58">
        <v>3</v>
      </c>
      <c r="B2190" s="64" t="s">
        <v>538</v>
      </c>
      <c r="C2190" s="90" t="s">
        <v>8</v>
      </c>
      <c r="D2190" s="58">
        <v>1</v>
      </c>
      <c r="E2190" s="63">
        <v>145.185</v>
      </c>
      <c r="F2190" s="63">
        <f t="shared" si="617"/>
        <v>145.185</v>
      </c>
      <c r="G2190" s="63">
        <f>D2190*F2190</f>
        <v>145.185</v>
      </c>
    </row>
    <row r="2191" spans="1:7" ht="6.95" customHeight="1" x14ac:dyDescent="0.2">
      <c r="A2191" s="58"/>
      <c r="B2191" s="64"/>
      <c r="C2191" s="90"/>
      <c r="D2191" s="58"/>
      <c r="E2191" s="63"/>
      <c r="F2191" s="63"/>
      <c r="G2191" s="63"/>
    </row>
    <row r="2192" spans="1:7" ht="6.95" customHeight="1" x14ac:dyDescent="0.2">
      <c r="A2192" s="58"/>
      <c r="B2192" s="64"/>
      <c r="C2192" s="90"/>
      <c r="D2192" s="58"/>
      <c r="E2192" s="63"/>
      <c r="F2192" s="63"/>
      <c r="G2192" s="63"/>
    </row>
    <row r="2193" spans="1:7" ht="6.95" customHeight="1" x14ac:dyDescent="0.2">
      <c r="A2193" s="58"/>
      <c r="B2193" s="64"/>
      <c r="C2193" s="90"/>
      <c r="D2193" s="58"/>
      <c r="E2193" s="63"/>
      <c r="F2193" s="63"/>
      <c r="G2193" s="63"/>
    </row>
    <row r="2194" spans="1:7" ht="6.95" customHeight="1" x14ac:dyDescent="0.2">
      <c r="A2194" s="58">
        <v>4</v>
      </c>
      <c r="B2194" s="64" t="s">
        <v>539</v>
      </c>
      <c r="C2194" s="90" t="s">
        <v>8</v>
      </c>
      <c r="D2194" s="58">
        <v>4</v>
      </c>
      <c r="E2194" s="63">
        <v>96.660000000000011</v>
      </c>
      <c r="F2194" s="63">
        <f t="shared" si="617"/>
        <v>96.660000000000011</v>
      </c>
      <c r="G2194" s="63">
        <f>D2194*F2194</f>
        <v>386.64000000000004</v>
      </c>
    </row>
    <row r="2195" spans="1:7" ht="6.95" customHeight="1" x14ac:dyDescent="0.2">
      <c r="A2195" s="58"/>
      <c r="B2195" s="64"/>
      <c r="C2195" s="90"/>
      <c r="D2195" s="58"/>
      <c r="E2195" s="63"/>
      <c r="F2195" s="63"/>
      <c r="G2195" s="63"/>
    </row>
    <row r="2196" spans="1:7" ht="6.95" customHeight="1" x14ac:dyDescent="0.2">
      <c r="A2196" s="58"/>
      <c r="B2196" s="64"/>
      <c r="C2196" s="90"/>
      <c r="D2196" s="58"/>
      <c r="E2196" s="63"/>
      <c r="F2196" s="63"/>
      <c r="G2196" s="63"/>
    </row>
    <row r="2197" spans="1:7" x14ac:dyDescent="0.2">
      <c r="A2197" s="58"/>
      <c r="B2197" s="64"/>
      <c r="C2197" s="90"/>
      <c r="D2197" s="58"/>
      <c r="E2197" s="63"/>
      <c r="F2197" s="63"/>
      <c r="G2197" s="63"/>
    </row>
    <row r="2198" spans="1:7" ht="6.95" customHeight="1" x14ac:dyDescent="0.2">
      <c r="A2198" s="58">
        <v>5</v>
      </c>
      <c r="B2198" s="64" t="s">
        <v>540</v>
      </c>
      <c r="C2198" s="90" t="s">
        <v>8</v>
      </c>
      <c r="D2198" s="58">
        <v>2</v>
      </c>
      <c r="E2198" s="96">
        <v>193.708</v>
      </c>
      <c r="F2198" s="63">
        <f t="shared" si="617"/>
        <v>193.708</v>
      </c>
      <c r="G2198" s="63">
        <f>D2198*F2198</f>
        <v>387.416</v>
      </c>
    </row>
    <row r="2199" spans="1:7" ht="6.95" customHeight="1" x14ac:dyDescent="0.2">
      <c r="A2199" s="58"/>
      <c r="B2199" s="64"/>
      <c r="C2199" s="90"/>
      <c r="D2199" s="58"/>
      <c r="E2199" s="96"/>
      <c r="F2199" s="63"/>
      <c r="G2199" s="63"/>
    </row>
    <row r="2200" spans="1:7" ht="6.95" customHeight="1" x14ac:dyDescent="0.2">
      <c r="A2200" s="58"/>
      <c r="B2200" s="64"/>
      <c r="C2200" s="90"/>
      <c r="D2200" s="58"/>
      <c r="E2200" s="96"/>
      <c r="F2200" s="63"/>
      <c r="G2200" s="63"/>
    </row>
    <row r="2201" spans="1:7" ht="6.95" customHeight="1" x14ac:dyDescent="0.2">
      <c r="A2201" s="58"/>
      <c r="B2201" s="64"/>
      <c r="C2201" s="90"/>
      <c r="D2201" s="58"/>
      <c r="E2201" s="96"/>
      <c r="F2201" s="63"/>
      <c r="G2201" s="63"/>
    </row>
    <row r="2202" spans="1:7" ht="6.95" customHeight="1" x14ac:dyDescent="0.2">
      <c r="A2202" s="58">
        <v>6</v>
      </c>
      <c r="B2202" s="64" t="s">
        <v>541</v>
      </c>
      <c r="C2202" s="90" t="s">
        <v>8</v>
      </c>
      <c r="D2202" s="58">
        <v>2</v>
      </c>
      <c r="E2202" s="63">
        <v>145.184</v>
      </c>
      <c r="F2202" s="63">
        <f t="shared" si="617"/>
        <v>145.184</v>
      </c>
      <c r="G2202" s="63">
        <f>D2202*F2202</f>
        <v>290.36799999999999</v>
      </c>
    </row>
    <row r="2203" spans="1:7" ht="6.95" customHeight="1" x14ac:dyDescent="0.2">
      <c r="A2203" s="58"/>
      <c r="B2203" s="64"/>
      <c r="C2203" s="90"/>
      <c r="D2203" s="58"/>
      <c r="E2203" s="63"/>
      <c r="F2203" s="63"/>
      <c r="G2203" s="63"/>
    </row>
    <row r="2204" spans="1:7" ht="6.95" customHeight="1" x14ac:dyDescent="0.2">
      <c r="A2204" s="58"/>
      <c r="B2204" s="64"/>
      <c r="C2204" s="90"/>
      <c r="D2204" s="58"/>
      <c r="E2204" s="63"/>
      <c r="F2204" s="63"/>
      <c r="G2204" s="63"/>
    </row>
    <row r="2205" spans="1:7" x14ac:dyDescent="0.2">
      <c r="A2205" s="58"/>
      <c r="B2205" s="64"/>
      <c r="C2205" s="90"/>
      <c r="D2205" s="58"/>
      <c r="E2205" s="63"/>
      <c r="F2205" s="63"/>
      <c r="G2205" s="63"/>
    </row>
    <row r="2206" spans="1:7" ht="6.95" customHeight="1" x14ac:dyDescent="0.2">
      <c r="A2206" s="58">
        <v>7</v>
      </c>
      <c r="B2206" s="64" t="s">
        <v>542</v>
      </c>
      <c r="C2206" s="90" t="s">
        <v>8</v>
      </c>
      <c r="D2206" s="58">
        <v>1</v>
      </c>
      <c r="E2206" s="63">
        <v>48.5</v>
      </c>
      <c r="F2206" s="63">
        <f t="shared" si="617"/>
        <v>48.5</v>
      </c>
      <c r="G2206" s="63">
        <f>D2206*F2206</f>
        <v>48.5</v>
      </c>
    </row>
    <row r="2207" spans="1:7" ht="6.95" customHeight="1" x14ac:dyDescent="0.2">
      <c r="A2207" s="58"/>
      <c r="B2207" s="64"/>
      <c r="C2207" s="90"/>
      <c r="D2207" s="58"/>
      <c r="E2207" s="63"/>
      <c r="F2207" s="63"/>
      <c r="G2207" s="63"/>
    </row>
    <row r="2208" spans="1:7" ht="6.95" customHeight="1" x14ac:dyDescent="0.2">
      <c r="A2208" s="58"/>
      <c r="B2208" s="64"/>
      <c r="C2208" s="90"/>
      <c r="D2208" s="58"/>
      <c r="E2208" s="63"/>
      <c r="F2208" s="63"/>
      <c r="G2208" s="63"/>
    </row>
    <row r="2209" spans="1:7" ht="6.95" customHeight="1" x14ac:dyDescent="0.2">
      <c r="A2209" s="58"/>
      <c r="B2209" s="64"/>
      <c r="C2209" s="90"/>
      <c r="D2209" s="58"/>
      <c r="E2209" s="63"/>
      <c r="F2209" s="63"/>
      <c r="G2209" s="63"/>
    </row>
    <row r="2210" spans="1:7" ht="6.95" customHeight="1" x14ac:dyDescent="0.2">
      <c r="A2210" s="58">
        <v>8</v>
      </c>
      <c r="B2210" s="64" t="s">
        <v>543</v>
      </c>
      <c r="C2210" s="90" t="s">
        <v>8</v>
      </c>
      <c r="D2210" s="58">
        <v>3</v>
      </c>
      <c r="E2210" s="63">
        <v>32.9</v>
      </c>
      <c r="F2210" s="63">
        <f t="shared" si="617"/>
        <v>32.9</v>
      </c>
      <c r="G2210" s="63">
        <f>D2210*F2210</f>
        <v>98.699999999999989</v>
      </c>
    </row>
    <row r="2211" spans="1:7" ht="6.95" customHeight="1" x14ac:dyDescent="0.2">
      <c r="A2211" s="58"/>
      <c r="B2211" s="64"/>
      <c r="C2211" s="90"/>
      <c r="D2211" s="58"/>
      <c r="E2211" s="63"/>
      <c r="F2211" s="63"/>
      <c r="G2211" s="63"/>
    </row>
    <row r="2212" spans="1:7" ht="6.95" customHeight="1" x14ac:dyDescent="0.2">
      <c r="A2212" s="58"/>
      <c r="B2212" s="64"/>
      <c r="C2212" s="90"/>
      <c r="D2212" s="58"/>
      <c r="E2212" s="63"/>
      <c r="F2212" s="63"/>
      <c r="G2212" s="63"/>
    </row>
    <row r="2213" spans="1:7" ht="6.95" customHeight="1" x14ac:dyDescent="0.2">
      <c r="A2213" s="58"/>
      <c r="B2213" s="64"/>
      <c r="C2213" s="90"/>
      <c r="D2213" s="58"/>
      <c r="E2213" s="63"/>
      <c r="F2213" s="63"/>
      <c r="G2213" s="63"/>
    </row>
    <row r="2214" spans="1:7" ht="6.95" customHeight="1" x14ac:dyDescent="0.2">
      <c r="A2214" s="58">
        <v>9</v>
      </c>
      <c r="B2214" s="64" t="s">
        <v>49</v>
      </c>
      <c r="C2214" s="90" t="s">
        <v>8</v>
      </c>
      <c r="D2214" s="58">
        <v>1</v>
      </c>
      <c r="E2214" s="63">
        <v>719.16</v>
      </c>
      <c r="F2214" s="63">
        <f t="shared" si="617"/>
        <v>719.16</v>
      </c>
      <c r="G2214" s="63">
        <f>D2214*F2214</f>
        <v>719.16</v>
      </c>
    </row>
    <row r="2215" spans="1:7" ht="6.95" customHeight="1" x14ac:dyDescent="0.2">
      <c r="A2215" s="58"/>
      <c r="B2215" s="64"/>
      <c r="C2215" s="90"/>
      <c r="D2215" s="58"/>
      <c r="E2215" s="63"/>
      <c r="F2215" s="63"/>
      <c r="G2215" s="63"/>
    </row>
    <row r="2216" spans="1:7" ht="6.95" customHeight="1" x14ac:dyDescent="0.2">
      <c r="A2216" s="58"/>
      <c r="B2216" s="64"/>
      <c r="C2216" s="90"/>
      <c r="D2216" s="58"/>
      <c r="E2216" s="63"/>
      <c r="F2216" s="63"/>
      <c r="G2216" s="63"/>
    </row>
    <row r="2217" spans="1:7" ht="6.95" customHeight="1" x14ac:dyDescent="0.2">
      <c r="A2217" s="58"/>
      <c r="B2217" s="64"/>
      <c r="C2217" s="90"/>
      <c r="D2217" s="58"/>
      <c r="E2217" s="63"/>
      <c r="F2217" s="63"/>
      <c r="G2217" s="63"/>
    </row>
    <row r="2218" spans="1:7" ht="6.95" customHeight="1" x14ac:dyDescent="0.2">
      <c r="A2218" s="58">
        <v>10</v>
      </c>
      <c r="B2218" s="64" t="s">
        <v>50</v>
      </c>
      <c r="C2218" s="90" t="s">
        <v>8</v>
      </c>
      <c r="D2218" s="58">
        <v>1</v>
      </c>
      <c r="E2218" s="63">
        <v>1142.645</v>
      </c>
      <c r="F2218" s="63">
        <f t="shared" si="617"/>
        <v>1142.645</v>
      </c>
      <c r="G2218" s="63">
        <f>D2218*F2218</f>
        <v>1142.645</v>
      </c>
    </row>
    <row r="2219" spans="1:7" ht="6.95" customHeight="1" x14ac:dyDescent="0.2">
      <c r="A2219" s="58"/>
      <c r="B2219" s="64"/>
      <c r="C2219" s="90"/>
      <c r="D2219" s="58"/>
      <c r="E2219" s="63"/>
      <c r="F2219" s="63"/>
      <c r="G2219" s="63"/>
    </row>
    <row r="2220" spans="1:7" ht="6.95" customHeight="1" x14ac:dyDescent="0.2">
      <c r="A2220" s="58"/>
      <c r="B2220" s="64"/>
      <c r="C2220" s="90"/>
      <c r="D2220" s="58"/>
      <c r="E2220" s="63"/>
      <c r="F2220" s="63"/>
      <c r="G2220" s="63"/>
    </row>
    <row r="2221" spans="1:7" ht="6.95" customHeight="1" x14ac:dyDescent="0.2">
      <c r="A2221" s="58"/>
      <c r="B2221" s="64"/>
      <c r="C2221" s="90"/>
      <c r="D2221" s="58"/>
      <c r="E2221" s="63"/>
      <c r="F2221" s="63"/>
      <c r="G2221" s="63"/>
    </row>
    <row r="2222" spans="1:7" ht="6.95" customHeight="1" x14ac:dyDescent="0.2">
      <c r="A2222" s="58">
        <v>11</v>
      </c>
      <c r="B2222" s="64" t="s">
        <v>51</v>
      </c>
      <c r="C2222" s="90" t="s">
        <v>8</v>
      </c>
      <c r="D2222" s="58">
        <v>2</v>
      </c>
      <c r="E2222" s="63">
        <v>2668.7150000000001</v>
      </c>
      <c r="F2222" s="63">
        <f t="shared" si="617"/>
        <v>2668.7150000000001</v>
      </c>
      <c r="G2222" s="63">
        <f>D2222*F2222</f>
        <v>5337.43</v>
      </c>
    </row>
    <row r="2223" spans="1:7" ht="6.95" customHeight="1" x14ac:dyDescent="0.2">
      <c r="A2223" s="58"/>
      <c r="B2223" s="64"/>
      <c r="C2223" s="90"/>
      <c r="D2223" s="58"/>
      <c r="E2223" s="63"/>
      <c r="F2223" s="63"/>
      <c r="G2223" s="63"/>
    </row>
    <row r="2224" spans="1:7" ht="6.95" customHeight="1" x14ac:dyDescent="0.2">
      <c r="A2224" s="58"/>
      <c r="B2224" s="64"/>
      <c r="C2224" s="90"/>
      <c r="D2224" s="58"/>
      <c r="E2224" s="63"/>
      <c r="F2224" s="63"/>
      <c r="G2224" s="63"/>
    </row>
    <row r="2225" spans="1:7" ht="6.95" customHeight="1" x14ac:dyDescent="0.2">
      <c r="A2225" s="58"/>
      <c r="B2225" s="64"/>
      <c r="C2225" s="90"/>
      <c r="D2225" s="58"/>
      <c r="E2225" s="63"/>
      <c r="F2225" s="63"/>
      <c r="G2225" s="63"/>
    </row>
    <row r="2226" spans="1:7" ht="6.95" customHeight="1" x14ac:dyDescent="0.2">
      <c r="A2226" s="58">
        <v>12</v>
      </c>
      <c r="B2226" s="64" t="s">
        <v>52</v>
      </c>
      <c r="C2226" s="90" t="s">
        <v>8</v>
      </c>
      <c r="D2226" s="58">
        <v>1</v>
      </c>
      <c r="E2226" s="63">
        <v>207.48599999999999</v>
      </c>
      <c r="F2226" s="63">
        <f t="shared" si="617"/>
        <v>207.48599999999999</v>
      </c>
      <c r="G2226" s="63">
        <f>D2226*F2226</f>
        <v>207.48599999999999</v>
      </c>
    </row>
    <row r="2227" spans="1:7" ht="6.95" customHeight="1" x14ac:dyDescent="0.2">
      <c r="A2227" s="58"/>
      <c r="B2227" s="64"/>
      <c r="C2227" s="90"/>
      <c r="D2227" s="58"/>
      <c r="E2227" s="63"/>
      <c r="F2227" s="63"/>
      <c r="G2227" s="63"/>
    </row>
    <row r="2228" spans="1:7" ht="6.95" customHeight="1" x14ac:dyDescent="0.2">
      <c r="A2228" s="58"/>
      <c r="B2228" s="64"/>
      <c r="C2228" s="90"/>
      <c r="D2228" s="58"/>
      <c r="E2228" s="63"/>
      <c r="F2228" s="63"/>
      <c r="G2228" s="63"/>
    </row>
    <row r="2229" spans="1:7" ht="6.95" customHeight="1" x14ac:dyDescent="0.2">
      <c r="A2229" s="58"/>
      <c r="B2229" s="64"/>
      <c r="C2229" s="90"/>
      <c r="D2229" s="58"/>
      <c r="E2229" s="63"/>
      <c r="F2229" s="63"/>
      <c r="G2229" s="63"/>
    </row>
    <row r="2230" spans="1:7" ht="6.95" customHeight="1" x14ac:dyDescent="0.2">
      <c r="A2230" s="58">
        <v>13</v>
      </c>
      <c r="B2230" s="64" t="s">
        <v>53</v>
      </c>
      <c r="C2230" s="90" t="s">
        <v>8</v>
      </c>
      <c r="D2230" s="58">
        <v>1</v>
      </c>
      <c r="E2230" s="63">
        <v>248.57300000000001</v>
      </c>
      <c r="F2230" s="63">
        <f t="shared" si="617"/>
        <v>248.57300000000001</v>
      </c>
      <c r="G2230" s="63">
        <f>D2230*F2230</f>
        <v>248.57300000000001</v>
      </c>
    </row>
    <row r="2231" spans="1:7" ht="6.95" customHeight="1" x14ac:dyDescent="0.2">
      <c r="A2231" s="58"/>
      <c r="B2231" s="64"/>
      <c r="C2231" s="90"/>
      <c r="D2231" s="58"/>
      <c r="E2231" s="63"/>
      <c r="F2231" s="63"/>
      <c r="G2231" s="63"/>
    </row>
    <row r="2232" spans="1:7" ht="6.95" customHeight="1" x14ac:dyDescent="0.2">
      <c r="A2232" s="58"/>
      <c r="B2232" s="64"/>
      <c r="C2232" s="90"/>
      <c r="D2232" s="58"/>
      <c r="E2232" s="63"/>
      <c r="F2232" s="63"/>
      <c r="G2232" s="63"/>
    </row>
    <row r="2233" spans="1:7" ht="6.95" customHeight="1" x14ac:dyDescent="0.2">
      <c r="A2233" s="58"/>
      <c r="B2233" s="64"/>
      <c r="C2233" s="90"/>
      <c r="D2233" s="58"/>
      <c r="E2233" s="63"/>
      <c r="F2233" s="63"/>
      <c r="G2233" s="63"/>
    </row>
    <row r="2234" spans="1:7" ht="6.95" customHeight="1" x14ac:dyDescent="0.2">
      <c r="A2234" s="58">
        <v>14</v>
      </c>
      <c r="B2234" s="64" t="s">
        <v>54</v>
      </c>
      <c r="C2234" s="90" t="s">
        <v>8</v>
      </c>
      <c r="D2234" s="58">
        <v>2</v>
      </c>
      <c r="E2234" s="63">
        <v>517.279</v>
      </c>
      <c r="F2234" s="63">
        <f>E2234</f>
        <v>517.279</v>
      </c>
      <c r="G2234" s="63">
        <f>D2234*F2234</f>
        <v>1034.558</v>
      </c>
    </row>
    <row r="2235" spans="1:7" ht="6.95" customHeight="1" x14ac:dyDescent="0.2">
      <c r="A2235" s="58"/>
      <c r="B2235" s="64"/>
      <c r="C2235" s="90"/>
      <c r="D2235" s="58"/>
      <c r="E2235" s="63"/>
      <c r="F2235" s="63"/>
      <c r="G2235" s="63"/>
    </row>
    <row r="2236" spans="1:7" ht="6.95" customHeight="1" x14ac:dyDescent="0.2">
      <c r="A2236" s="58"/>
      <c r="B2236" s="64"/>
      <c r="C2236" s="90"/>
      <c r="D2236" s="58"/>
      <c r="E2236" s="63"/>
      <c r="F2236" s="63"/>
      <c r="G2236" s="63"/>
    </row>
    <row r="2237" spans="1:7" ht="6.95" customHeight="1" x14ac:dyDescent="0.2">
      <c r="A2237" s="58"/>
      <c r="B2237" s="64"/>
      <c r="C2237" s="90"/>
      <c r="D2237" s="58"/>
      <c r="E2237" s="63"/>
      <c r="F2237" s="63"/>
      <c r="G2237" s="63"/>
    </row>
    <row r="2238" spans="1:7" ht="6.95" customHeight="1" x14ac:dyDescent="0.2">
      <c r="A2238" s="58">
        <v>15</v>
      </c>
      <c r="B2238" s="64" t="s">
        <v>99</v>
      </c>
      <c r="C2238" s="90" t="s">
        <v>8</v>
      </c>
      <c r="D2238" s="58">
        <v>12</v>
      </c>
      <c r="E2238" s="63">
        <v>132.06399999999999</v>
      </c>
      <c r="F2238" s="63">
        <f t="shared" ref="F2238" si="618">E2238</f>
        <v>132.06399999999999</v>
      </c>
      <c r="G2238" s="63">
        <f>D2238*F2238</f>
        <v>1584.768</v>
      </c>
    </row>
    <row r="2239" spans="1:7" ht="6.95" customHeight="1" x14ac:dyDescent="0.2">
      <c r="A2239" s="58"/>
      <c r="B2239" s="64"/>
      <c r="C2239" s="90"/>
      <c r="D2239" s="58"/>
      <c r="E2239" s="63"/>
      <c r="F2239" s="63"/>
      <c r="G2239" s="63"/>
    </row>
    <row r="2240" spans="1:7" ht="6.95" customHeight="1" x14ac:dyDescent="0.2">
      <c r="A2240" s="58"/>
      <c r="B2240" s="64"/>
      <c r="C2240" s="90"/>
      <c r="D2240" s="58"/>
      <c r="E2240" s="63"/>
      <c r="F2240" s="63"/>
      <c r="G2240" s="63"/>
    </row>
    <row r="2241" spans="1:7" ht="6.95" customHeight="1" x14ac:dyDescent="0.2">
      <c r="A2241" s="58"/>
      <c r="B2241" s="64"/>
      <c r="C2241" s="90"/>
      <c r="D2241" s="58"/>
      <c r="E2241" s="63"/>
      <c r="F2241" s="63"/>
      <c r="G2241" s="63"/>
    </row>
    <row r="2242" spans="1:7" ht="6.95" customHeight="1" x14ac:dyDescent="0.2">
      <c r="A2242" s="58">
        <v>16</v>
      </c>
      <c r="B2242" s="64" t="s">
        <v>48</v>
      </c>
      <c r="C2242" s="90" t="s">
        <v>8</v>
      </c>
      <c r="D2242" s="58">
        <v>15</v>
      </c>
      <c r="E2242" s="63">
        <v>132.06399999999999</v>
      </c>
      <c r="F2242" s="63">
        <f t="shared" ref="F2242" si="619">E2242</f>
        <v>132.06399999999999</v>
      </c>
      <c r="G2242" s="63">
        <f>D2242*F2242</f>
        <v>1980.9599999999998</v>
      </c>
    </row>
    <row r="2243" spans="1:7" ht="6.95" customHeight="1" x14ac:dyDescent="0.2">
      <c r="A2243" s="58"/>
      <c r="B2243" s="64"/>
      <c r="C2243" s="90"/>
      <c r="D2243" s="58"/>
      <c r="E2243" s="63"/>
      <c r="F2243" s="63"/>
      <c r="G2243" s="63"/>
    </row>
    <row r="2244" spans="1:7" ht="6.95" customHeight="1" x14ac:dyDescent="0.2">
      <c r="A2244" s="58"/>
      <c r="B2244" s="64"/>
      <c r="C2244" s="90"/>
      <c r="D2244" s="58"/>
      <c r="E2244" s="63"/>
      <c r="F2244" s="63"/>
      <c r="G2244" s="63"/>
    </row>
    <row r="2245" spans="1:7" ht="6.95" customHeight="1" x14ac:dyDescent="0.2">
      <c r="A2245" s="58"/>
      <c r="B2245" s="64"/>
      <c r="C2245" s="90"/>
      <c r="D2245" s="58"/>
      <c r="E2245" s="63"/>
      <c r="F2245" s="63"/>
      <c r="G2245" s="63"/>
    </row>
    <row r="2246" spans="1:7" ht="6.95" customHeight="1" x14ac:dyDescent="0.2">
      <c r="A2246" s="58">
        <v>17</v>
      </c>
      <c r="B2246" s="64" t="s">
        <v>47</v>
      </c>
      <c r="C2246" s="90" t="s">
        <v>8</v>
      </c>
      <c r="D2246" s="58">
        <v>1</v>
      </c>
      <c r="E2246" s="63">
        <v>1846.251</v>
      </c>
      <c r="F2246" s="63">
        <f t="shared" ref="F2246" si="620">E2246</f>
        <v>1846.251</v>
      </c>
      <c r="G2246" s="63">
        <f>D2246*F2246</f>
        <v>1846.251</v>
      </c>
    </row>
    <row r="2247" spans="1:7" ht="6.95" customHeight="1" x14ac:dyDescent="0.2">
      <c r="A2247" s="58"/>
      <c r="B2247" s="64"/>
      <c r="C2247" s="90"/>
      <c r="D2247" s="58"/>
      <c r="E2247" s="63"/>
      <c r="F2247" s="63"/>
      <c r="G2247" s="63"/>
    </row>
    <row r="2248" spans="1:7" ht="6.95" customHeight="1" x14ac:dyDescent="0.2">
      <c r="A2248" s="58"/>
      <c r="B2248" s="64"/>
      <c r="C2248" s="90"/>
      <c r="D2248" s="58"/>
      <c r="E2248" s="63"/>
      <c r="F2248" s="63"/>
      <c r="G2248" s="63"/>
    </row>
    <row r="2249" spans="1:7" x14ac:dyDescent="0.2">
      <c r="A2249" s="58"/>
      <c r="B2249" s="64"/>
      <c r="C2249" s="90"/>
      <c r="D2249" s="58"/>
      <c r="E2249" s="63"/>
      <c r="F2249" s="63"/>
      <c r="G2249" s="63"/>
    </row>
    <row r="2250" spans="1:7" ht="6.95" customHeight="1" x14ac:dyDescent="0.2">
      <c r="A2250" s="58">
        <v>18</v>
      </c>
      <c r="B2250" s="64" t="s">
        <v>55</v>
      </c>
      <c r="C2250" s="90" t="s">
        <v>8</v>
      </c>
      <c r="D2250" s="58">
        <v>8</v>
      </c>
      <c r="E2250" s="63">
        <v>92.444999999999993</v>
      </c>
      <c r="F2250" s="63">
        <f t="shared" ref="F2250" si="621">E2250</f>
        <v>92.444999999999993</v>
      </c>
      <c r="G2250" s="63">
        <f>D2250*F2250</f>
        <v>739.56</v>
      </c>
    </row>
    <row r="2251" spans="1:7" ht="6.95" customHeight="1" x14ac:dyDescent="0.2">
      <c r="A2251" s="58"/>
      <c r="B2251" s="64"/>
      <c r="C2251" s="90"/>
      <c r="D2251" s="58"/>
      <c r="E2251" s="63"/>
      <c r="F2251" s="63"/>
      <c r="G2251" s="63"/>
    </row>
    <row r="2252" spans="1:7" ht="6.95" customHeight="1" x14ac:dyDescent="0.2">
      <c r="A2252" s="58"/>
      <c r="B2252" s="64"/>
      <c r="C2252" s="90"/>
      <c r="D2252" s="58"/>
      <c r="E2252" s="63"/>
      <c r="F2252" s="63"/>
      <c r="G2252" s="63"/>
    </row>
    <row r="2253" spans="1:7" x14ac:dyDescent="0.2">
      <c r="A2253" s="58"/>
      <c r="B2253" s="64"/>
      <c r="C2253" s="90"/>
      <c r="D2253" s="58"/>
      <c r="E2253" s="63"/>
      <c r="F2253" s="63"/>
      <c r="G2253" s="63"/>
    </row>
    <row r="2254" spans="1:7" ht="6.95" customHeight="1" x14ac:dyDescent="0.2">
      <c r="A2254" s="58">
        <v>19</v>
      </c>
      <c r="B2254" s="64" t="s">
        <v>544</v>
      </c>
      <c r="C2254" s="90" t="s">
        <v>8</v>
      </c>
      <c r="D2254" s="58">
        <v>1</v>
      </c>
      <c r="E2254" s="63">
        <v>1350.9169999999999</v>
      </c>
      <c r="F2254" s="63">
        <f t="shared" ref="F2254" si="622">E2254</f>
        <v>1350.9169999999999</v>
      </c>
      <c r="G2254" s="63">
        <f>D2254*F2254</f>
        <v>1350.9169999999999</v>
      </c>
    </row>
    <row r="2255" spans="1:7" ht="6.95" customHeight="1" x14ac:dyDescent="0.2">
      <c r="A2255" s="58"/>
      <c r="B2255" s="64"/>
      <c r="C2255" s="90"/>
      <c r="D2255" s="58"/>
      <c r="E2255" s="63"/>
      <c r="F2255" s="63"/>
      <c r="G2255" s="63"/>
    </row>
    <row r="2256" spans="1:7" ht="6.95" customHeight="1" x14ac:dyDescent="0.2">
      <c r="A2256" s="58"/>
      <c r="B2256" s="64"/>
      <c r="C2256" s="90"/>
      <c r="D2256" s="58"/>
      <c r="E2256" s="63"/>
      <c r="F2256" s="63"/>
      <c r="G2256" s="63"/>
    </row>
    <row r="2257" spans="1:8" ht="6.95" customHeight="1" x14ac:dyDescent="0.2">
      <c r="A2257" s="58"/>
      <c r="B2257" s="64"/>
      <c r="C2257" s="90"/>
      <c r="D2257" s="58"/>
      <c r="E2257" s="63"/>
      <c r="F2257" s="63"/>
      <c r="G2257" s="63"/>
    </row>
    <row r="2258" spans="1:8" ht="6.95" customHeight="1" x14ac:dyDescent="0.2">
      <c r="A2258" s="58"/>
      <c r="B2258" s="93" t="s">
        <v>524</v>
      </c>
      <c r="C2258" s="90"/>
      <c r="D2258" s="58"/>
      <c r="E2258" s="96"/>
      <c r="F2258" s="63">
        <f t="shared" ref="F2258" si="623">E2258</f>
        <v>0</v>
      </c>
      <c r="G2258" s="63">
        <f>D2258*F2258</f>
        <v>0</v>
      </c>
    </row>
    <row r="2259" spans="1:8" ht="6.95" customHeight="1" x14ac:dyDescent="0.2">
      <c r="A2259" s="58"/>
      <c r="B2259" s="93"/>
      <c r="C2259" s="90"/>
      <c r="D2259" s="58"/>
      <c r="E2259" s="96"/>
      <c r="F2259" s="63"/>
      <c r="G2259" s="63"/>
    </row>
    <row r="2260" spans="1:8" ht="6.95" customHeight="1" x14ac:dyDescent="0.2">
      <c r="A2260" s="58"/>
      <c r="B2260" s="93"/>
      <c r="C2260" s="90"/>
      <c r="D2260" s="58"/>
      <c r="E2260" s="96"/>
      <c r="F2260" s="63"/>
      <c r="G2260" s="63"/>
    </row>
    <row r="2261" spans="1:8" ht="6.95" customHeight="1" x14ac:dyDescent="0.2">
      <c r="A2261" s="58"/>
      <c r="B2261" s="93"/>
      <c r="C2261" s="90"/>
      <c r="D2261" s="58"/>
      <c r="E2261" s="96"/>
      <c r="F2261" s="63"/>
      <c r="G2261" s="63"/>
    </row>
    <row r="2262" spans="1:8" ht="6.95" customHeight="1" x14ac:dyDescent="0.2">
      <c r="A2262" s="58"/>
      <c r="B2262" s="108" t="s">
        <v>230</v>
      </c>
      <c r="C2262" s="90"/>
      <c r="D2262" s="58"/>
      <c r="E2262" s="96"/>
      <c r="F2262" s="63">
        <f t="shared" ref="F2262:F2266" si="624">E2262</f>
        <v>0</v>
      </c>
      <c r="G2262" s="63">
        <f>D2262*F2262</f>
        <v>0</v>
      </c>
    </row>
    <row r="2263" spans="1:8" ht="6.95" customHeight="1" x14ac:dyDescent="0.2">
      <c r="A2263" s="58"/>
      <c r="B2263" s="108"/>
      <c r="C2263" s="90"/>
      <c r="D2263" s="58"/>
      <c r="E2263" s="96"/>
      <c r="F2263" s="63"/>
      <c r="G2263" s="63"/>
    </row>
    <row r="2264" spans="1:8" ht="6.95" customHeight="1" x14ac:dyDescent="0.2">
      <c r="A2264" s="58"/>
      <c r="B2264" s="108"/>
      <c r="C2264" s="90"/>
      <c r="D2264" s="58"/>
      <c r="E2264" s="96"/>
      <c r="F2264" s="63"/>
      <c r="G2264" s="63"/>
    </row>
    <row r="2265" spans="1:8" ht="6.95" customHeight="1" x14ac:dyDescent="0.2">
      <c r="A2265" s="58"/>
      <c r="B2265" s="108"/>
      <c r="C2265" s="90"/>
      <c r="D2265" s="58"/>
      <c r="E2265" s="96"/>
      <c r="F2265" s="63"/>
      <c r="G2265" s="63"/>
    </row>
    <row r="2266" spans="1:8" ht="6.95" customHeight="1" x14ac:dyDescent="0.2">
      <c r="A2266" s="58">
        <v>17</v>
      </c>
      <c r="B2266" s="59" t="s">
        <v>545</v>
      </c>
      <c r="C2266" s="109" t="s">
        <v>164</v>
      </c>
      <c r="D2266" s="65">
        <v>1</v>
      </c>
      <c r="E2266" s="63">
        <v>2405</v>
      </c>
      <c r="F2266" s="63">
        <f t="shared" si="624"/>
        <v>2405</v>
      </c>
      <c r="G2266" s="63">
        <f>D2266*F2266</f>
        <v>2405</v>
      </c>
    </row>
    <row r="2267" spans="1:8" ht="6.95" customHeight="1" x14ac:dyDescent="0.2">
      <c r="A2267" s="58"/>
      <c r="B2267" s="59"/>
      <c r="C2267" s="109"/>
      <c r="D2267" s="65"/>
      <c r="E2267" s="63"/>
      <c r="F2267" s="63"/>
      <c r="G2267" s="63"/>
    </row>
    <row r="2268" spans="1:8" x14ac:dyDescent="0.2">
      <c r="A2268" s="58"/>
      <c r="B2268" s="59"/>
      <c r="C2268" s="109"/>
      <c r="D2268" s="65"/>
      <c r="E2268" s="63"/>
      <c r="F2268" s="63"/>
      <c r="G2268" s="63"/>
    </row>
    <row r="2269" spans="1:8" x14ac:dyDescent="0.2">
      <c r="A2269" s="58"/>
      <c r="B2269" s="59"/>
      <c r="C2269" s="109"/>
      <c r="D2269" s="65"/>
      <c r="E2269" s="63"/>
      <c r="F2269" s="63"/>
      <c r="G2269" s="63"/>
    </row>
    <row r="2270" spans="1:8" ht="6.95" customHeight="1" x14ac:dyDescent="0.2">
      <c r="A2270" s="58"/>
      <c r="B2270" s="108" t="s">
        <v>235</v>
      </c>
      <c r="C2270" s="90"/>
      <c r="D2270" s="58"/>
      <c r="E2270" s="96"/>
      <c r="F2270" s="63">
        <f t="shared" ref="F2270" si="625">E2270</f>
        <v>0</v>
      </c>
      <c r="G2270" s="63">
        <f>D2270*F2270</f>
        <v>0</v>
      </c>
      <c r="H2270" s="12"/>
    </row>
    <row r="2271" spans="1:8" ht="6.95" customHeight="1" x14ac:dyDescent="0.2">
      <c r="A2271" s="58"/>
      <c r="B2271" s="108"/>
      <c r="C2271" s="90"/>
      <c r="D2271" s="58"/>
      <c r="E2271" s="96"/>
      <c r="F2271" s="63"/>
      <c r="G2271" s="63"/>
    </row>
    <row r="2272" spans="1:8" ht="6.95" customHeight="1" x14ac:dyDescent="0.2">
      <c r="A2272" s="58"/>
      <c r="B2272" s="108"/>
      <c r="C2272" s="90"/>
      <c r="D2272" s="58"/>
      <c r="E2272" s="96"/>
      <c r="F2272" s="63"/>
      <c r="G2272" s="63"/>
    </row>
    <row r="2273" spans="1:7" ht="6.95" customHeight="1" x14ac:dyDescent="0.2">
      <c r="A2273" s="58"/>
      <c r="B2273" s="108"/>
      <c r="C2273" s="90"/>
      <c r="D2273" s="58"/>
      <c r="E2273" s="96"/>
      <c r="F2273" s="63"/>
      <c r="G2273" s="63"/>
    </row>
    <row r="2274" spans="1:7" x14ac:dyDescent="0.2">
      <c r="A2274" s="58">
        <v>3</v>
      </c>
      <c r="B2274" s="59" t="s">
        <v>546</v>
      </c>
      <c r="C2274" s="109" t="s">
        <v>164</v>
      </c>
      <c r="D2274" s="65">
        <v>1</v>
      </c>
      <c r="E2274" s="60">
        <v>6955</v>
      </c>
      <c r="F2274" s="63">
        <f t="shared" ref="F2274:F2282" si="626">E2274</f>
        <v>6955</v>
      </c>
      <c r="G2274" s="63">
        <f>D2274*F2274</f>
        <v>6955</v>
      </c>
    </row>
    <row r="2275" spans="1:7" x14ac:dyDescent="0.2">
      <c r="A2275" s="58"/>
      <c r="B2275" s="59"/>
      <c r="C2275" s="109"/>
      <c r="D2275" s="65"/>
      <c r="E2275" s="60"/>
      <c r="F2275" s="63"/>
      <c r="G2275" s="63"/>
    </row>
    <row r="2276" spans="1:7" x14ac:dyDescent="0.2">
      <c r="A2276" s="58"/>
      <c r="B2276" s="59"/>
      <c r="C2276" s="109"/>
      <c r="D2276" s="65"/>
      <c r="E2276" s="60"/>
      <c r="F2276" s="63"/>
      <c r="G2276" s="63"/>
    </row>
    <row r="2277" spans="1:7" x14ac:dyDescent="0.2">
      <c r="A2277" s="58"/>
      <c r="B2277" s="59"/>
      <c r="C2277" s="109"/>
      <c r="D2277" s="65"/>
      <c r="E2277" s="60"/>
      <c r="F2277" s="63"/>
      <c r="G2277" s="63"/>
    </row>
    <row r="2278" spans="1:7" ht="6.95" customHeight="1" x14ac:dyDescent="0.2">
      <c r="A2278" s="58">
        <v>4</v>
      </c>
      <c r="B2278" s="59" t="s">
        <v>547</v>
      </c>
      <c r="C2278" s="109" t="s">
        <v>164</v>
      </c>
      <c r="D2278" s="65">
        <v>1</v>
      </c>
      <c r="E2278" s="61">
        <v>4958.3</v>
      </c>
      <c r="F2278" s="63">
        <f t="shared" si="626"/>
        <v>4958.3</v>
      </c>
      <c r="G2278" s="63">
        <f>D2278*F2278</f>
        <v>4958.3</v>
      </c>
    </row>
    <row r="2279" spans="1:7" x14ac:dyDescent="0.2">
      <c r="A2279" s="58"/>
      <c r="B2279" s="59"/>
      <c r="C2279" s="109"/>
      <c r="D2279" s="65"/>
      <c r="E2279" s="61"/>
      <c r="F2279" s="63"/>
      <c r="G2279" s="63"/>
    </row>
    <row r="2280" spans="1:7" x14ac:dyDescent="0.2">
      <c r="A2280" s="58"/>
      <c r="B2280" s="59"/>
      <c r="C2280" s="109"/>
      <c r="D2280" s="65"/>
      <c r="E2280" s="61"/>
      <c r="F2280" s="63"/>
      <c r="G2280" s="63"/>
    </row>
    <row r="2281" spans="1:7" x14ac:dyDescent="0.2">
      <c r="A2281" s="58"/>
      <c r="B2281" s="59"/>
      <c r="C2281" s="109"/>
      <c r="D2281" s="65"/>
      <c r="E2281" s="61"/>
      <c r="F2281" s="63"/>
      <c r="G2281" s="63"/>
    </row>
    <row r="2282" spans="1:7" ht="6.95" customHeight="1" x14ac:dyDescent="0.2">
      <c r="A2282" s="58">
        <v>8</v>
      </c>
      <c r="B2282" s="59" t="s">
        <v>548</v>
      </c>
      <c r="C2282" s="109" t="s">
        <v>164</v>
      </c>
      <c r="D2282" s="65">
        <v>1</v>
      </c>
      <c r="E2282" s="61">
        <v>3705</v>
      </c>
      <c r="F2282" s="63">
        <f t="shared" si="626"/>
        <v>3705</v>
      </c>
      <c r="G2282" s="63">
        <f>D2282*F2282</f>
        <v>3705</v>
      </c>
    </row>
    <row r="2283" spans="1:7" x14ac:dyDescent="0.2">
      <c r="A2283" s="58"/>
      <c r="B2283" s="59"/>
      <c r="C2283" s="109"/>
      <c r="D2283" s="65"/>
      <c r="E2283" s="61"/>
      <c r="F2283" s="63"/>
      <c r="G2283" s="63"/>
    </row>
    <row r="2284" spans="1:7" x14ac:dyDescent="0.2">
      <c r="A2284" s="58"/>
      <c r="B2284" s="59"/>
      <c r="C2284" s="109"/>
      <c r="D2284" s="65"/>
      <c r="E2284" s="61"/>
      <c r="F2284" s="63"/>
      <c r="G2284" s="63"/>
    </row>
    <row r="2285" spans="1:7" x14ac:dyDescent="0.2">
      <c r="A2285" s="58"/>
      <c r="B2285" s="59"/>
      <c r="C2285" s="109"/>
      <c r="D2285" s="65"/>
      <c r="E2285" s="61"/>
      <c r="F2285" s="63"/>
      <c r="G2285" s="63"/>
    </row>
    <row r="2286" spans="1:7" ht="6.95" customHeight="1" x14ac:dyDescent="0.2">
      <c r="A2286" s="58"/>
      <c r="B2286" s="110" t="s">
        <v>525</v>
      </c>
      <c r="C2286" s="92"/>
      <c r="D2286" s="65"/>
      <c r="E2286" s="61">
        <v>0</v>
      </c>
      <c r="F2286" s="63">
        <v>0</v>
      </c>
      <c r="G2286" s="63">
        <f>D2286*F2286</f>
        <v>0</v>
      </c>
    </row>
    <row r="2287" spans="1:7" ht="6.95" customHeight="1" x14ac:dyDescent="0.2">
      <c r="A2287" s="58"/>
      <c r="B2287" s="110"/>
      <c r="C2287" s="92"/>
      <c r="D2287" s="65"/>
      <c r="E2287" s="61"/>
      <c r="F2287" s="63"/>
      <c r="G2287" s="63"/>
    </row>
    <row r="2288" spans="1:7" ht="6.95" customHeight="1" x14ac:dyDescent="0.2">
      <c r="A2288" s="58"/>
      <c r="B2288" s="110"/>
      <c r="C2288" s="92"/>
      <c r="D2288" s="65"/>
      <c r="E2288" s="61"/>
      <c r="F2288" s="63"/>
      <c r="G2288" s="63"/>
    </row>
    <row r="2289" spans="1:7" ht="6.95" customHeight="1" x14ac:dyDescent="0.2">
      <c r="A2289" s="58"/>
      <c r="B2289" s="110"/>
      <c r="C2289" s="92"/>
      <c r="D2289" s="65"/>
      <c r="E2289" s="61"/>
      <c r="F2289" s="63"/>
      <c r="G2289" s="63"/>
    </row>
    <row r="2290" spans="1:7" ht="6.95" customHeight="1" x14ac:dyDescent="0.2">
      <c r="A2290" s="58"/>
      <c r="B2290" s="108" t="s">
        <v>261</v>
      </c>
      <c r="C2290" s="90"/>
      <c r="D2290" s="58"/>
      <c r="E2290" s="96"/>
      <c r="F2290" s="63">
        <f t="shared" ref="F2290:F2310" si="627">E2290</f>
        <v>0</v>
      </c>
      <c r="G2290" s="63">
        <f>D2290*F2290</f>
        <v>0</v>
      </c>
    </row>
    <row r="2291" spans="1:7" ht="6.95" customHeight="1" x14ac:dyDescent="0.2">
      <c r="A2291" s="58"/>
      <c r="B2291" s="108"/>
      <c r="C2291" s="90"/>
      <c r="D2291" s="58"/>
      <c r="E2291" s="96"/>
      <c r="F2291" s="63"/>
      <c r="G2291" s="63"/>
    </row>
    <row r="2292" spans="1:7" ht="6.95" customHeight="1" x14ac:dyDescent="0.2">
      <c r="A2292" s="58"/>
      <c r="B2292" s="108"/>
      <c r="C2292" s="90"/>
      <c r="D2292" s="58"/>
      <c r="E2292" s="96"/>
      <c r="F2292" s="63"/>
      <c r="G2292" s="63"/>
    </row>
    <row r="2293" spans="1:7" ht="6.95" customHeight="1" x14ac:dyDescent="0.2">
      <c r="A2293" s="58"/>
      <c r="B2293" s="108"/>
      <c r="C2293" s="90"/>
      <c r="D2293" s="58"/>
      <c r="E2293" s="96"/>
      <c r="F2293" s="63"/>
      <c r="G2293" s="63"/>
    </row>
    <row r="2294" spans="1:7" ht="6.95" customHeight="1" x14ac:dyDescent="0.2">
      <c r="A2294" s="58">
        <v>1</v>
      </c>
      <c r="B2294" s="59" t="s">
        <v>262</v>
      </c>
      <c r="C2294" s="57" t="s">
        <v>19</v>
      </c>
      <c r="D2294" s="65">
        <v>1</v>
      </c>
      <c r="E2294" s="63">
        <v>505.48333333333341</v>
      </c>
      <c r="F2294" s="63">
        <f t="shared" si="627"/>
        <v>505.48333333333341</v>
      </c>
      <c r="G2294" s="63">
        <f>D2294*F2294</f>
        <v>505.48333333333341</v>
      </c>
    </row>
    <row r="2295" spans="1:7" x14ac:dyDescent="0.2">
      <c r="A2295" s="58"/>
      <c r="B2295" s="59"/>
      <c r="C2295" s="90"/>
      <c r="D2295" s="65"/>
      <c r="E2295" s="63"/>
      <c r="F2295" s="63"/>
      <c r="G2295" s="63"/>
    </row>
    <row r="2296" spans="1:7" x14ac:dyDescent="0.2">
      <c r="A2296" s="58"/>
      <c r="B2296" s="59"/>
      <c r="C2296" s="90"/>
      <c r="D2296" s="65"/>
      <c r="E2296" s="63"/>
      <c r="F2296" s="63"/>
      <c r="G2296" s="63"/>
    </row>
    <row r="2297" spans="1:7" x14ac:dyDescent="0.2">
      <c r="A2297" s="58"/>
      <c r="B2297" s="59"/>
      <c r="C2297" s="90"/>
      <c r="D2297" s="65"/>
      <c r="E2297" s="63"/>
      <c r="F2297" s="63"/>
      <c r="G2297" s="63"/>
    </row>
    <row r="2298" spans="1:7" ht="6.95" customHeight="1" x14ac:dyDescent="0.2">
      <c r="A2298" s="58">
        <v>4</v>
      </c>
      <c r="B2298" s="59" t="s">
        <v>265</v>
      </c>
      <c r="C2298" s="92" t="s">
        <v>8</v>
      </c>
      <c r="D2298" s="98">
        <v>1</v>
      </c>
      <c r="E2298" s="63">
        <v>1192</v>
      </c>
      <c r="F2298" s="63">
        <f t="shared" si="627"/>
        <v>1192</v>
      </c>
      <c r="G2298" s="63">
        <f>D2298*F2298</f>
        <v>1192</v>
      </c>
    </row>
    <row r="2299" spans="1:7" ht="6.95" customHeight="1" x14ac:dyDescent="0.2">
      <c r="A2299" s="58"/>
      <c r="B2299" s="59"/>
      <c r="C2299" s="92"/>
      <c r="D2299" s="98"/>
      <c r="E2299" s="63"/>
      <c r="F2299" s="63"/>
      <c r="G2299" s="63"/>
    </row>
    <row r="2300" spans="1:7" ht="6.95" customHeight="1" x14ac:dyDescent="0.2">
      <c r="A2300" s="58"/>
      <c r="B2300" s="59"/>
      <c r="C2300" s="92"/>
      <c r="D2300" s="98"/>
      <c r="E2300" s="63"/>
      <c r="F2300" s="63"/>
      <c r="G2300" s="63"/>
    </row>
    <row r="2301" spans="1:7" ht="6.95" customHeight="1" x14ac:dyDescent="0.2">
      <c r="A2301" s="58"/>
      <c r="B2301" s="59"/>
      <c r="C2301" s="92"/>
      <c r="D2301" s="98"/>
      <c r="E2301" s="63"/>
      <c r="F2301" s="63"/>
      <c r="G2301" s="63"/>
    </row>
    <row r="2302" spans="1:7" ht="6.95" customHeight="1" x14ac:dyDescent="0.2">
      <c r="A2302" s="58">
        <v>5</v>
      </c>
      <c r="B2302" s="59" t="s">
        <v>266</v>
      </c>
      <c r="C2302" s="92" t="s">
        <v>8</v>
      </c>
      <c r="D2302" s="98">
        <v>2</v>
      </c>
      <c r="E2302" s="63">
        <v>11.4</v>
      </c>
      <c r="F2302" s="63">
        <f t="shared" si="627"/>
        <v>11.4</v>
      </c>
      <c r="G2302" s="63">
        <f>D2302*F2302</f>
        <v>22.8</v>
      </c>
    </row>
    <row r="2303" spans="1:7" ht="6.95" customHeight="1" x14ac:dyDescent="0.2">
      <c r="A2303" s="58"/>
      <c r="B2303" s="59"/>
      <c r="C2303" s="92"/>
      <c r="D2303" s="98"/>
      <c r="E2303" s="63"/>
      <c r="F2303" s="63"/>
      <c r="G2303" s="63"/>
    </row>
    <row r="2304" spans="1:7" ht="6.95" customHeight="1" x14ac:dyDescent="0.2">
      <c r="A2304" s="58"/>
      <c r="B2304" s="59"/>
      <c r="C2304" s="92"/>
      <c r="D2304" s="98"/>
      <c r="E2304" s="63"/>
      <c r="F2304" s="63"/>
      <c r="G2304" s="63"/>
    </row>
    <row r="2305" spans="1:8" ht="6.95" customHeight="1" x14ac:dyDescent="0.2">
      <c r="A2305" s="58"/>
      <c r="B2305" s="59"/>
      <c r="C2305" s="92"/>
      <c r="D2305" s="98"/>
      <c r="E2305" s="63"/>
      <c r="F2305" s="63"/>
      <c r="G2305" s="63"/>
    </row>
    <row r="2306" spans="1:8" ht="6.95" customHeight="1" x14ac:dyDescent="0.2">
      <c r="A2306" s="58">
        <v>6</v>
      </c>
      <c r="B2306" s="59" t="s">
        <v>267</v>
      </c>
      <c r="C2306" s="92" t="s">
        <v>8</v>
      </c>
      <c r="D2306" s="98">
        <v>1</v>
      </c>
      <c r="E2306" s="63">
        <v>37.916666666666671</v>
      </c>
      <c r="F2306" s="63">
        <f t="shared" si="627"/>
        <v>37.916666666666671</v>
      </c>
      <c r="G2306" s="63">
        <f>D2306*F2306</f>
        <v>37.916666666666671</v>
      </c>
    </row>
    <row r="2307" spans="1:8" ht="6.95" customHeight="1" x14ac:dyDescent="0.2">
      <c r="A2307" s="58"/>
      <c r="B2307" s="59"/>
      <c r="C2307" s="92"/>
      <c r="D2307" s="98"/>
      <c r="E2307" s="63"/>
      <c r="F2307" s="63"/>
      <c r="G2307" s="63"/>
    </row>
    <row r="2308" spans="1:8" ht="6.95" customHeight="1" x14ac:dyDescent="0.2">
      <c r="A2308" s="58"/>
      <c r="B2308" s="59"/>
      <c r="C2308" s="92"/>
      <c r="D2308" s="98"/>
      <c r="E2308" s="63"/>
      <c r="F2308" s="63"/>
      <c r="G2308" s="63"/>
    </row>
    <row r="2309" spans="1:8" x14ac:dyDescent="0.2">
      <c r="A2309" s="58"/>
      <c r="B2309" s="59"/>
      <c r="C2309" s="92"/>
      <c r="D2309" s="98"/>
      <c r="E2309" s="63"/>
      <c r="F2309" s="63"/>
      <c r="G2309" s="63"/>
    </row>
    <row r="2310" spans="1:8" ht="6.95" customHeight="1" x14ac:dyDescent="0.2">
      <c r="A2310" s="58">
        <v>7</v>
      </c>
      <c r="B2310" s="59" t="s">
        <v>268</v>
      </c>
      <c r="C2310" s="92" t="s">
        <v>8</v>
      </c>
      <c r="D2310" s="98">
        <v>1</v>
      </c>
      <c r="E2310" s="96">
        <v>71.5</v>
      </c>
      <c r="F2310" s="63">
        <f t="shared" si="627"/>
        <v>71.5</v>
      </c>
      <c r="G2310" s="63">
        <f>D2310*F2310</f>
        <v>71.5</v>
      </c>
    </row>
    <row r="2311" spans="1:8" ht="6.95" customHeight="1" x14ac:dyDescent="0.2">
      <c r="A2311" s="58"/>
      <c r="B2311" s="59"/>
      <c r="C2311" s="92"/>
      <c r="D2311" s="98"/>
      <c r="E2311" s="96"/>
      <c r="F2311" s="63"/>
      <c r="G2311" s="63"/>
    </row>
    <row r="2312" spans="1:8" ht="6.95" customHeight="1" x14ac:dyDescent="0.2">
      <c r="A2312" s="58"/>
      <c r="B2312" s="59"/>
      <c r="C2312" s="92"/>
      <c r="D2312" s="98"/>
      <c r="E2312" s="96"/>
      <c r="F2312" s="63"/>
      <c r="G2312" s="63"/>
    </row>
    <row r="2313" spans="1:8" ht="6.95" customHeight="1" x14ac:dyDescent="0.2">
      <c r="A2313" s="58"/>
      <c r="B2313" s="59"/>
      <c r="C2313" s="92"/>
      <c r="D2313" s="98"/>
      <c r="E2313" s="96"/>
      <c r="F2313" s="63"/>
      <c r="G2313" s="63"/>
    </row>
    <row r="2314" spans="1:8" ht="6.95" customHeight="1" x14ac:dyDescent="0.2">
      <c r="A2314" s="58"/>
      <c r="B2314" s="108" t="s">
        <v>300</v>
      </c>
      <c r="C2314" s="90"/>
      <c r="D2314" s="58"/>
      <c r="E2314" s="96"/>
      <c r="F2314" s="63">
        <f t="shared" ref="F2314" si="628">E2314</f>
        <v>0</v>
      </c>
      <c r="G2314" s="63">
        <f>D2314*F2314</f>
        <v>0</v>
      </c>
      <c r="H2314" s="12"/>
    </row>
    <row r="2315" spans="1:8" ht="6.95" customHeight="1" x14ac:dyDescent="0.2">
      <c r="A2315" s="58"/>
      <c r="B2315" s="108"/>
      <c r="C2315" s="90"/>
      <c r="D2315" s="58"/>
      <c r="E2315" s="96"/>
      <c r="F2315" s="63"/>
      <c r="G2315" s="63"/>
    </row>
    <row r="2316" spans="1:8" ht="6.95" customHeight="1" x14ac:dyDescent="0.2">
      <c r="A2316" s="58"/>
      <c r="B2316" s="108"/>
      <c r="C2316" s="90"/>
      <c r="D2316" s="58"/>
      <c r="E2316" s="96"/>
      <c r="F2316" s="63"/>
      <c r="G2316" s="63"/>
    </row>
    <row r="2317" spans="1:8" ht="6.95" customHeight="1" x14ac:dyDescent="0.2">
      <c r="A2317" s="58"/>
      <c r="B2317" s="108"/>
      <c r="C2317" s="90"/>
      <c r="D2317" s="58"/>
      <c r="E2317" s="96"/>
      <c r="F2317" s="63"/>
      <c r="G2317" s="63"/>
    </row>
    <row r="2318" spans="1:8" ht="6.95" customHeight="1" x14ac:dyDescent="0.2">
      <c r="A2318" s="58">
        <v>1</v>
      </c>
      <c r="B2318" s="59" t="s">
        <v>301</v>
      </c>
      <c r="C2318" s="57" t="s">
        <v>19</v>
      </c>
      <c r="D2318" s="65">
        <v>1</v>
      </c>
      <c r="E2318" s="63">
        <v>192.5</v>
      </c>
      <c r="F2318" s="63">
        <f t="shared" ref="F2318:F2322" si="629">E2318</f>
        <v>192.5</v>
      </c>
      <c r="G2318" s="63">
        <f>D2318*F2318</f>
        <v>192.5</v>
      </c>
    </row>
    <row r="2319" spans="1:8" ht="6.95" customHeight="1" x14ac:dyDescent="0.2">
      <c r="A2319" s="58"/>
      <c r="B2319" s="59"/>
      <c r="C2319" s="90"/>
      <c r="D2319" s="65"/>
      <c r="E2319" s="63"/>
      <c r="F2319" s="63"/>
      <c r="G2319" s="63"/>
    </row>
    <row r="2320" spans="1:8" ht="6.95" customHeight="1" x14ac:dyDescent="0.2">
      <c r="A2320" s="58"/>
      <c r="B2320" s="59"/>
      <c r="C2320" s="90"/>
      <c r="D2320" s="65"/>
      <c r="E2320" s="63"/>
      <c r="F2320" s="63"/>
      <c r="G2320" s="63"/>
    </row>
    <row r="2321" spans="1:7" x14ac:dyDescent="0.2">
      <c r="A2321" s="58"/>
      <c r="B2321" s="59"/>
      <c r="C2321" s="90"/>
      <c r="D2321" s="65"/>
      <c r="E2321" s="63"/>
      <c r="F2321" s="63"/>
      <c r="G2321" s="63"/>
    </row>
    <row r="2322" spans="1:7" ht="6.95" customHeight="1" x14ac:dyDescent="0.2">
      <c r="A2322" s="58">
        <v>5</v>
      </c>
      <c r="B2322" s="59" t="s">
        <v>268</v>
      </c>
      <c r="C2322" s="92" t="s">
        <v>8</v>
      </c>
      <c r="D2322" s="98">
        <v>1</v>
      </c>
      <c r="E2322" s="63">
        <v>71.5</v>
      </c>
      <c r="F2322" s="63">
        <f t="shared" si="629"/>
        <v>71.5</v>
      </c>
      <c r="G2322" s="63">
        <f>D2322*F2322</f>
        <v>71.5</v>
      </c>
    </row>
    <row r="2323" spans="1:7" ht="6.95" customHeight="1" x14ac:dyDescent="0.2">
      <c r="A2323" s="58"/>
      <c r="B2323" s="59"/>
      <c r="C2323" s="92"/>
      <c r="D2323" s="98"/>
      <c r="E2323" s="63"/>
      <c r="F2323" s="63"/>
      <c r="G2323" s="63"/>
    </row>
    <row r="2324" spans="1:7" ht="6.95" customHeight="1" x14ac:dyDescent="0.2">
      <c r="A2324" s="58"/>
      <c r="B2324" s="59"/>
      <c r="C2324" s="92"/>
      <c r="D2324" s="98"/>
      <c r="E2324" s="63"/>
      <c r="F2324" s="63"/>
      <c r="G2324" s="63"/>
    </row>
    <row r="2325" spans="1:7" ht="6.95" customHeight="1" x14ac:dyDescent="0.2">
      <c r="A2325" s="58"/>
      <c r="B2325" s="59"/>
      <c r="C2325" s="92"/>
      <c r="D2325" s="98"/>
      <c r="E2325" s="63"/>
      <c r="F2325" s="63"/>
      <c r="G2325" s="63"/>
    </row>
    <row r="2326" spans="1:7" ht="6.95" customHeight="1" x14ac:dyDescent="0.2">
      <c r="A2326" s="58"/>
      <c r="B2326" s="110" t="s">
        <v>526</v>
      </c>
      <c r="C2326" s="92"/>
      <c r="D2326" s="65"/>
      <c r="E2326" s="61">
        <v>0</v>
      </c>
      <c r="F2326" s="63">
        <v>0</v>
      </c>
      <c r="G2326" s="63">
        <f>D2326*F2326</f>
        <v>0</v>
      </c>
    </row>
    <row r="2327" spans="1:7" ht="6.95" customHeight="1" x14ac:dyDescent="0.2">
      <c r="A2327" s="58"/>
      <c r="B2327" s="110"/>
      <c r="C2327" s="92"/>
      <c r="D2327" s="65"/>
      <c r="E2327" s="61"/>
      <c r="F2327" s="63"/>
      <c r="G2327" s="63"/>
    </row>
    <row r="2328" spans="1:7" ht="6.95" customHeight="1" x14ac:dyDescent="0.2">
      <c r="A2328" s="58"/>
      <c r="B2328" s="110"/>
      <c r="C2328" s="92"/>
      <c r="D2328" s="65"/>
      <c r="E2328" s="61"/>
      <c r="F2328" s="63"/>
      <c r="G2328" s="63"/>
    </row>
    <row r="2329" spans="1:7" ht="6.95" customHeight="1" x14ac:dyDescent="0.2">
      <c r="A2329" s="58"/>
      <c r="B2329" s="110"/>
      <c r="C2329" s="92"/>
      <c r="D2329" s="65"/>
      <c r="E2329" s="61"/>
      <c r="F2329" s="63"/>
      <c r="G2329" s="63"/>
    </row>
    <row r="2330" spans="1:7" ht="6.95" customHeight="1" x14ac:dyDescent="0.2">
      <c r="A2330" s="58"/>
      <c r="B2330" s="108" t="s">
        <v>320</v>
      </c>
      <c r="C2330" s="90"/>
      <c r="D2330" s="58"/>
      <c r="E2330" s="96"/>
      <c r="F2330" s="63">
        <f t="shared" ref="F2330" si="630">E2330</f>
        <v>0</v>
      </c>
      <c r="G2330" s="63">
        <f>D2330*F2330</f>
        <v>0</v>
      </c>
    </row>
    <row r="2331" spans="1:7" ht="6.95" customHeight="1" x14ac:dyDescent="0.2">
      <c r="A2331" s="58"/>
      <c r="B2331" s="108"/>
      <c r="C2331" s="90"/>
      <c r="D2331" s="58"/>
      <c r="E2331" s="96"/>
      <c r="F2331" s="63"/>
      <c r="G2331" s="63"/>
    </row>
    <row r="2332" spans="1:7" ht="6.95" customHeight="1" x14ac:dyDescent="0.2">
      <c r="A2332" s="58"/>
      <c r="B2332" s="108"/>
      <c r="C2332" s="90"/>
      <c r="D2332" s="58"/>
      <c r="E2332" s="96"/>
      <c r="F2332" s="63"/>
      <c r="G2332" s="63"/>
    </row>
    <row r="2333" spans="1:7" ht="6.95" customHeight="1" x14ac:dyDescent="0.2">
      <c r="A2333" s="58"/>
      <c r="B2333" s="108"/>
      <c r="C2333" s="90"/>
      <c r="D2333" s="58"/>
      <c r="E2333" s="96"/>
      <c r="F2333" s="63"/>
      <c r="G2333" s="63"/>
    </row>
    <row r="2334" spans="1:7" ht="27" customHeight="1" x14ac:dyDescent="0.2">
      <c r="A2334" s="58">
        <v>1</v>
      </c>
      <c r="B2334" s="59" t="s">
        <v>549</v>
      </c>
      <c r="C2334" s="57" t="s">
        <v>19</v>
      </c>
      <c r="D2334" s="65">
        <v>3</v>
      </c>
      <c r="E2334" s="63">
        <v>8850.5300000000007</v>
      </c>
      <c r="F2334" s="63">
        <f t="shared" ref="F2334" si="631">E2334</f>
        <v>8850.5300000000007</v>
      </c>
      <c r="G2334" s="63">
        <f>D2334*F2334</f>
        <v>26551.590000000004</v>
      </c>
    </row>
    <row r="2335" spans="1:7" ht="27" customHeight="1" x14ac:dyDescent="0.2">
      <c r="A2335" s="58"/>
      <c r="B2335" s="59"/>
      <c r="C2335" s="90"/>
      <c r="D2335" s="65"/>
      <c r="E2335" s="63"/>
      <c r="F2335" s="63"/>
      <c r="G2335" s="63"/>
    </row>
    <row r="2336" spans="1:7" ht="21.75" customHeight="1" x14ac:dyDescent="0.2">
      <c r="A2336" s="58"/>
      <c r="B2336" s="59"/>
      <c r="C2336" s="90"/>
      <c r="D2336" s="65"/>
      <c r="E2336" s="63"/>
      <c r="F2336" s="63"/>
      <c r="G2336" s="63"/>
    </row>
    <row r="2337" spans="1:7" ht="14.25" customHeight="1" x14ac:dyDescent="0.2">
      <c r="A2337" s="58"/>
      <c r="B2337" s="59"/>
      <c r="C2337" s="90"/>
      <c r="D2337" s="65"/>
      <c r="E2337" s="63"/>
      <c r="F2337" s="63"/>
      <c r="G2337" s="63"/>
    </row>
    <row r="2338" spans="1:7" ht="6.95" customHeight="1" x14ac:dyDescent="0.2">
      <c r="A2338" s="58">
        <v>2</v>
      </c>
      <c r="B2338" s="59" t="s">
        <v>322</v>
      </c>
      <c r="C2338" s="57" t="s">
        <v>8</v>
      </c>
      <c r="D2338" s="65">
        <v>3</v>
      </c>
      <c r="E2338" s="63">
        <v>64.17</v>
      </c>
      <c r="F2338" s="63">
        <f t="shared" ref="F2338" si="632">E2338</f>
        <v>64.17</v>
      </c>
      <c r="G2338" s="63">
        <f>D2338*F2338</f>
        <v>192.51</v>
      </c>
    </row>
    <row r="2339" spans="1:7" ht="6.95" customHeight="1" x14ac:dyDescent="0.2">
      <c r="A2339" s="58"/>
      <c r="B2339" s="59"/>
      <c r="C2339" s="90"/>
      <c r="D2339" s="65"/>
      <c r="E2339" s="63"/>
      <c r="F2339" s="63"/>
      <c r="G2339" s="63"/>
    </row>
    <row r="2340" spans="1:7" ht="6.95" customHeight="1" x14ac:dyDescent="0.2">
      <c r="A2340" s="58"/>
      <c r="B2340" s="59"/>
      <c r="C2340" s="90"/>
      <c r="D2340" s="65"/>
      <c r="E2340" s="63"/>
      <c r="F2340" s="63"/>
      <c r="G2340" s="63"/>
    </row>
    <row r="2341" spans="1:7" ht="6.95" customHeight="1" x14ac:dyDescent="0.2">
      <c r="A2341" s="58"/>
      <c r="B2341" s="59"/>
      <c r="C2341" s="90"/>
      <c r="D2341" s="65"/>
      <c r="E2341" s="63"/>
      <c r="F2341" s="63"/>
      <c r="G2341" s="63"/>
    </row>
    <row r="2342" spans="1:7" ht="6.95" customHeight="1" x14ac:dyDescent="0.2">
      <c r="A2342" s="58">
        <v>3</v>
      </c>
      <c r="B2342" s="59" t="s">
        <v>323</v>
      </c>
      <c r="C2342" s="57" t="s">
        <v>8</v>
      </c>
      <c r="D2342" s="65">
        <v>3</v>
      </c>
      <c r="E2342" s="63">
        <v>97.65</v>
      </c>
      <c r="F2342" s="63">
        <f t="shared" ref="F2342" si="633">E2342</f>
        <v>97.65</v>
      </c>
      <c r="G2342" s="63">
        <f>D2342*F2342</f>
        <v>292.95000000000005</v>
      </c>
    </row>
    <row r="2343" spans="1:7" ht="6.95" customHeight="1" x14ac:dyDescent="0.2">
      <c r="A2343" s="58"/>
      <c r="B2343" s="59"/>
      <c r="C2343" s="90"/>
      <c r="D2343" s="65"/>
      <c r="E2343" s="63"/>
      <c r="F2343" s="63"/>
      <c r="G2343" s="63"/>
    </row>
    <row r="2344" spans="1:7" ht="6.95" customHeight="1" x14ac:dyDescent="0.2">
      <c r="A2344" s="58"/>
      <c r="B2344" s="59"/>
      <c r="C2344" s="90"/>
      <c r="D2344" s="65"/>
      <c r="E2344" s="63"/>
      <c r="F2344" s="63"/>
      <c r="G2344" s="63"/>
    </row>
    <row r="2345" spans="1:7" ht="6.95" customHeight="1" x14ac:dyDescent="0.2">
      <c r="A2345" s="58"/>
      <c r="B2345" s="59"/>
      <c r="C2345" s="90"/>
      <c r="D2345" s="65"/>
      <c r="E2345" s="63"/>
      <c r="F2345" s="63"/>
      <c r="G2345" s="63"/>
    </row>
    <row r="2346" spans="1:7" ht="6.95" customHeight="1" x14ac:dyDescent="0.2">
      <c r="A2346" s="58">
        <v>4</v>
      </c>
      <c r="B2346" s="59" t="s">
        <v>324</v>
      </c>
      <c r="C2346" s="57" t="s">
        <v>8</v>
      </c>
      <c r="D2346" s="65">
        <v>3</v>
      </c>
      <c r="E2346" s="63">
        <v>97.65</v>
      </c>
      <c r="F2346" s="63">
        <f t="shared" ref="F2346" si="634">E2346</f>
        <v>97.65</v>
      </c>
      <c r="G2346" s="63">
        <f>D2346*F2346</f>
        <v>292.95000000000005</v>
      </c>
    </row>
    <row r="2347" spans="1:7" ht="6.95" customHeight="1" x14ac:dyDescent="0.2">
      <c r="A2347" s="58"/>
      <c r="B2347" s="59"/>
      <c r="C2347" s="90"/>
      <c r="D2347" s="65"/>
      <c r="E2347" s="63"/>
      <c r="F2347" s="63"/>
      <c r="G2347" s="63"/>
    </row>
    <row r="2348" spans="1:7" ht="6.95" customHeight="1" x14ac:dyDescent="0.2">
      <c r="A2348" s="58"/>
      <c r="B2348" s="59"/>
      <c r="C2348" s="90"/>
      <c r="D2348" s="65"/>
      <c r="E2348" s="63"/>
      <c r="F2348" s="63"/>
      <c r="G2348" s="63"/>
    </row>
    <row r="2349" spans="1:7" ht="6.95" customHeight="1" x14ac:dyDescent="0.2">
      <c r="A2349" s="58"/>
      <c r="B2349" s="59"/>
      <c r="C2349" s="90"/>
      <c r="D2349" s="65"/>
      <c r="E2349" s="63"/>
      <c r="F2349" s="63"/>
      <c r="G2349" s="63"/>
    </row>
    <row r="2350" spans="1:7" ht="6.95" customHeight="1" x14ac:dyDescent="0.2">
      <c r="A2350" s="58">
        <v>5</v>
      </c>
      <c r="B2350" s="59" t="s">
        <v>325</v>
      </c>
      <c r="C2350" s="57" t="s">
        <v>8</v>
      </c>
      <c r="D2350" s="65">
        <v>3</v>
      </c>
      <c r="E2350" s="96">
        <v>86.5</v>
      </c>
      <c r="F2350" s="63">
        <f t="shared" ref="F2350" si="635">E2350</f>
        <v>86.5</v>
      </c>
      <c r="G2350" s="63">
        <f>D2350*F2350</f>
        <v>259.5</v>
      </c>
    </row>
    <row r="2351" spans="1:7" ht="6.95" customHeight="1" x14ac:dyDescent="0.2">
      <c r="A2351" s="58"/>
      <c r="B2351" s="59"/>
      <c r="C2351" s="90"/>
      <c r="D2351" s="65"/>
      <c r="E2351" s="96"/>
      <c r="F2351" s="63"/>
      <c r="G2351" s="63"/>
    </row>
    <row r="2352" spans="1:7" ht="6.95" customHeight="1" x14ac:dyDescent="0.2">
      <c r="A2352" s="58"/>
      <c r="B2352" s="59"/>
      <c r="C2352" s="90"/>
      <c r="D2352" s="65"/>
      <c r="E2352" s="96"/>
      <c r="F2352" s="63"/>
      <c r="G2352" s="63"/>
    </row>
    <row r="2353" spans="1:7" ht="6.95" customHeight="1" x14ac:dyDescent="0.2">
      <c r="A2353" s="58"/>
      <c r="B2353" s="59"/>
      <c r="C2353" s="90"/>
      <c r="D2353" s="65"/>
      <c r="E2353" s="96"/>
      <c r="F2353" s="63"/>
      <c r="G2353" s="63"/>
    </row>
    <row r="2354" spans="1:7" ht="6.95" customHeight="1" x14ac:dyDescent="0.2">
      <c r="A2354" s="58">
        <v>6</v>
      </c>
      <c r="B2354" s="59" t="s">
        <v>326</v>
      </c>
      <c r="C2354" s="57" t="s">
        <v>8</v>
      </c>
      <c r="D2354" s="65">
        <v>3</v>
      </c>
      <c r="E2354" s="63">
        <v>292.97000000000003</v>
      </c>
      <c r="F2354" s="63">
        <f t="shared" ref="F2354" si="636">E2354</f>
        <v>292.97000000000003</v>
      </c>
      <c r="G2354" s="63">
        <f>D2354*F2354</f>
        <v>878.91000000000008</v>
      </c>
    </row>
    <row r="2355" spans="1:7" ht="6.95" customHeight="1" x14ac:dyDescent="0.2">
      <c r="A2355" s="58"/>
      <c r="B2355" s="59"/>
      <c r="C2355" s="90"/>
      <c r="D2355" s="65"/>
      <c r="E2355" s="63"/>
      <c r="F2355" s="63"/>
      <c r="G2355" s="63"/>
    </row>
    <row r="2356" spans="1:7" ht="6.95" customHeight="1" x14ac:dyDescent="0.2">
      <c r="A2356" s="58"/>
      <c r="B2356" s="59"/>
      <c r="C2356" s="90"/>
      <c r="D2356" s="65"/>
      <c r="E2356" s="63"/>
      <c r="F2356" s="63"/>
      <c r="G2356" s="63"/>
    </row>
    <row r="2357" spans="1:7" ht="6.95" customHeight="1" x14ac:dyDescent="0.2">
      <c r="A2357" s="58"/>
      <c r="B2357" s="59"/>
      <c r="C2357" s="90"/>
      <c r="D2357" s="65"/>
      <c r="E2357" s="63"/>
      <c r="F2357" s="63"/>
      <c r="G2357" s="63"/>
    </row>
    <row r="2358" spans="1:7" ht="6.95" customHeight="1" x14ac:dyDescent="0.2">
      <c r="A2358" s="58">
        <v>7</v>
      </c>
      <c r="B2358" s="59" t="s">
        <v>327</v>
      </c>
      <c r="C2358" s="57" t="s">
        <v>19</v>
      </c>
      <c r="D2358" s="65">
        <v>1</v>
      </c>
      <c r="E2358" s="63">
        <v>67250</v>
      </c>
      <c r="F2358" s="63">
        <f t="shared" ref="F2358" si="637">E2358</f>
        <v>67250</v>
      </c>
      <c r="G2358" s="63">
        <f>D2358*F2358</f>
        <v>67250</v>
      </c>
    </row>
    <row r="2359" spans="1:7" ht="6.95" customHeight="1" x14ac:dyDescent="0.2">
      <c r="A2359" s="58"/>
      <c r="B2359" s="59"/>
      <c r="C2359" s="90"/>
      <c r="D2359" s="65"/>
      <c r="E2359" s="63"/>
      <c r="F2359" s="63"/>
      <c r="G2359" s="63"/>
    </row>
    <row r="2360" spans="1:7" ht="6.95" customHeight="1" x14ac:dyDescent="0.2">
      <c r="A2360" s="58"/>
      <c r="B2360" s="59"/>
      <c r="C2360" s="90"/>
      <c r="D2360" s="65"/>
      <c r="E2360" s="63"/>
      <c r="F2360" s="63"/>
      <c r="G2360" s="63"/>
    </row>
    <row r="2361" spans="1:7" ht="6.95" customHeight="1" x14ac:dyDescent="0.2">
      <c r="A2361" s="58"/>
      <c r="B2361" s="59"/>
      <c r="C2361" s="90"/>
      <c r="D2361" s="65"/>
      <c r="E2361" s="63"/>
      <c r="F2361" s="63"/>
      <c r="G2361" s="63"/>
    </row>
    <row r="2362" spans="1:7" ht="6.95" customHeight="1" x14ac:dyDescent="0.2">
      <c r="A2362" s="58">
        <v>8</v>
      </c>
      <c r="B2362" s="59" t="s">
        <v>579</v>
      </c>
      <c r="C2362" s="57" t="s">
        <v>19</v>
      </c>
      <c r="D2362" s="65">
        <v>1</v>
      </c>
      <c r="E2362" s="63">
        <v>3402.75</v>
      </c>
      <c r="F2362" s="63">
        <f t="shared" ref="F2362" si="638">E2362</f>
        <v>3402.75</v>
      </c>
      <c r="G2362" s="63">
        <f>D2362*F2362</f>
        <v>3402.75</v>
      </c>
    </row>
    <row r="2363" spans="1:7" ht="6.95" customHeight="1" x14ac:dyDescent="0.2">
      <c r="A2363" s="58"/>
      <c r="B2363" s="59"/>
      <c r="C2363" s="90"/>
      <c r="D2363" s="65"/>
      <c r="E2363" s="63"/>
      <c r="F2363" s="63"/>
      <c r="G2363" s="63"/>
    </row>
    <row r="2364" spans="1:7" ht="6.95" customHeight="1" x14ac:dyDescent="0.2">
      <c r="A2364" s="58"/>
      <c r="B2364" s="59"/>
      <c r="C2364" s="90"/>
      <c r="D2364" s="65"/>
      <c r="E2364" s="63"/>
      <c r="F2364" s="63"/>
      <c r="G2364" s="63"/>
    </row>
    <row r="2365" spans="1:7" x14ac:dyDescent="0.2">
      <c r="A2365" s="58"/>
      <c r="B2365" s="59"/>
      <c r="C2365" s="90"/>
      <c r="D2365" s="65"/>
      <c r="E2365" s="63"/>
      <c r="F2365" s="63"/>
      <c r="G2365" s="63"/>
    </row>
    <row r="2366" spans="1:7" ht="6.95" customHeight="1" x14ac:dyDescent="0.2">
      <c r="A2366" s="58">
        <v>9</v>
      </c>
      <c r="B2366" s="59" t="s">
        <v>550</v>
      </c>
      <c r="C2366" s="57" t="s">
        <v>8</v>
      </c>
      <c r="D2366" s="65">
        <v>1</v>
      </c>
      <c r="E2366" s="63">
        <v>109.95</v>
      </c>
      <c r="F2366" s="63">
        <f t="shared" ref="F2366" si="639">E2366</f>
        <v>109.95</v>
      </c>
      <c r="G2366" s="63">
        <f>D2366*F2366</f>
        <v>109.95</v>
      </c>
    </row>
    <row r="2367" spans="1:7" ht="6.95" customHeight="1" x14ac:dyDescent="0.2">
      <c r="A2367" s="58"/>
      <c r="B2367" s="59"/>
      <c r="C2367" s="90"/>
      <c r="D2367" s="65"/>
      <c r="E2367" s="63"/>
      <c r="F2367" s="63"/>
      <c r="G2367" s="63"/>
    </row>
    <row r="2368" spans="1:7" ht="6.95" customHeight="1" x14ac:dyDescent="0.2">
      <c r="A2368" s="58"/>
      <c r="B2368" s="59"/>
      <c r="C2368" s="90"/>
      <c r="D2368" s="65"/>
      <c r="E2368" s="63"/>
      <c r="F2368" s="63"/>
      <c r="G2368" s="63"/>
    </row>
    <row r="2369" spans="1:7" x14ac:dyDescent="0.2">
      <c r="A2369" s="58"/>
      <c r="B2369" s="59"/>
      <c r="C2369" s="90"/>
      <c r="D2369" s="65"/>
      <c r="E2369" s="63"/>
      <c r="F2369" s="63"/>
      <c r="G2369" s="63"/>
    </row>
    <row r="2370" spans="1:7" ht="6.95" customHeight="1" x14ac:dyDescent="0.2">
      <c r="A2370" s="58">
        <v>10</v>
      </c>
      <c r="B2370" s="59" t="s">
        <v>551</v>
      </c>
      <c r="C2370" s="109" t="s">
        <v>8</v>
      </c>
      <c r="D2370" s="65">
        <v>2</v>
      </c>
      <c r="E2370" s="96">
        <v>2548</v>
      </c>
      <c r="F2370" s="63">
        <f t="shared" ref="F2370" si="640">E2370</f>
        <v>2548</v>
      </c>
      <c r="G2370" s="63">
        <f>D2370*F2370</f>
        <v>5096</v>
      </c>
    </row>
    <row r="2371" spans="1:7" ht="6.95" customHeight="1" x14ac:dyDescent="0.2">
      <c r="A2371" s="58"/>
      <c r="B2371" s="59"/>
      <c r="C2371" s="109"/>
      <c r="D2371" s="65"/>
      <c r="E2371" s="96"/>
      <c r="F2371" s="63"/>
      <c r="G2371" s="63"/>
    </row>
    <row r="2372" spans="1:7" ht="6.95" customHeight="1" x14ac:dyDescent="0.2">
      <c r="A2372" s="58"/>
      <c r="B2372" s="59"/>
      <c r="C2372" s="109"/>
      <c r="D2372" s="65"/>
      <c r="E2372" s="96"/>
      <c r="F2372" s="63"/>
      <c r="G2372" s="63"/>
    </row>
    <row r="2373" spans="1:7" ht="6.95" customHeight="1" x14ac:dyDescent="0.2">
      <c r="A2373" s="58"/>
      <c r="B2373" s="59"/>
      <c r="C2373" s="109"/>
      <c r="D2373" s="65"/>
      <c r="E2373" s="96"/>
      <c r="F2373" s="63"/>
      <c r="G2373" s="63"/>
    </row>
    <row r="2374" spans="1:7" ht="6.95" customHeight="1" x14ac:dyDescent="0.2">
      <c r="A2374" s="58">
        <v>11</v>
      </c>
      <c r="B2374" s="59" t="s">
        <v>552</v>
      </c>
      <c r="C2374" s="109" t="s">
        <v>8</v>
      </c>
      <c r="D2374" s="65">
        <v>1</v>
      </c>
      <c r="E2374" s="63">
        <v>27.291</v>
      </c>
      <c r="F2374" s="63">
        <f t="shared" ref="F2374" si="641">E2374</f>
        <v>27.291</v>
      </c>
      <c r="G2374" s="63">
        <f>D2374*F2374</f>
        <v>27.291</v>
      </c>
    </row>
    <row r="2375" spans="1:7" ht="6.95" customHeight="1" x14ac:dyDescent="0.2">
      <c r="A2375" s="58"/>
      <c r="B2375" s="59"/>
      <c r="C2375" s="109"/>
      <c r="D2375" s="65"/>
      <c r="E2375" s="63"/>
      <c r="F2375" s="63"/>
      <c r="G2375" s="63"/>
    </row>
    <row r="2376" spans="1:7" ht="6.95" customHeight="1" x14ac:dyDescent="0.2">
      <c r="A2376" s="58"/>
      <c r="B2376" s="59"/>
      <c r="C2376" s="109"/>
      <c r="D2376" s="65"/>
      <c r="E2376" s="63"/>
      <c r="F2376" s="63"/>
      <c r="G2376" s="63"/>
    </row>
    <row r="2377" spans="1:7" ht="6.95" customHeight="1" x14ac:dyDescent="0.2">
      <c r="A2377" s="58"/>
      <c r="B2377" s="59"/>
      <c r="C2377" s="109"/>
      <c r="D2377" s="65"/>
      <c r="E2377" s="63"/>
      <c r="F2377" s="63"/>
      <c r="G2377" s="63"/>
    </row>
    <row r="2378" spans="1:7" ht="6.95" customHeight="1" x14ac:dyDescent="0.2">
      <c r="A2378" s="58">
        <v>12</v>
      </c>
      <c r="B2378" s="59" t="s">
        <v>553</v>
      </c>
      <c r="C2378" s="109" t="s">
        <v>8</v>
      </c>
      <c r="D2378" s="65">
        <v>1</v>
      </c>
      <c r="E2378" s="63">
        <v>243.75</v>
      </c>
      <c r="F2378" s="63">
        <f t="shared" ref="F2378" si="642">E2378</f>
        <v>243.75</v>
      </c>
      <c r="G2378" s="63">
        <f>D2378*F2378</f>
        <v>243.75</v>
      </c>
    </row>
    <row r="2379" spans="1:7" ht="6.95" customHeight="1" x14ac:dyDescent="0.2">
      <c r="A2379" s="58"/>
      <c r="B2379" s="59"/>
      <c r="C2379" s="109"/>
      <c r="D2379" s="65"/>
      <c r="E2379" s="63"/>
      <c r="F2379" s="63"/>
      <c r="G2379" s="63"/>
    </row>
    <row r="2380" spans="1:7" ht="6.95" customHeight="1" x14ac:dyDescent="0.2">
      <c r="A2380" s="58"/>
      <c r="B2380" s="59"/>
      <c r="C2380" s="109"/>
      <c r="D2380" s="65"/>
      <c r="E2380" s="63"/>
      <c r="F2380" s="63"/>
      <c r="G2380" s="63"/>
    </row>
    <row r="2381" spans="1:7" ht="6.95" customHeight="1" x14ac:dyDescent="0.2">
      <c r="A2381" s="58"/>
      <c r="B2381" s="59"/>
      <c r="C2381" s="109"/>
      <c r="D2381" s="65"/>
      <c r="E2381" s="63"/>
      <c r="F2381" s="63"/>
      <c r="G2381" s="63"/>
    </row>
    <row r="2382" spans="1:7" ht="6.95" customHeight="1" x14ac:dyDescent="0.2">
      <c r="A2382" s="58">
        <v>13</v>
      </c>
      <c r="B2382" s="59" t="s">
        <v>554</v>
      </c>
      <c r="C2382" s="109" t="s">
        <v>8</v>
      </c>
      <c r="D2382" s="65">
        <v>1</v>
      </c>
      <c r="E2382" s="96">
        <v>2269.8000000000002</v>
      </c>
      <c r="F2382" s="63">
        <f t="shared" ref="F2382" si="643">E2382</f>
        <v>2269.8000000000002</v>
      </c>
      <c r="G2382" s="63">
        <f>D2382*F2382</f>
        <v>2269.8000000000002</v>
      </c>
    </row>
    <row r="2383" spans="1:7" ht="6.95" customHeight="1" x14ac:dyDescent="0.2">
      <c r="A2383" s="58"/>
      <c r="B2383" s="59"/>
      <c r="C2383" s="109"/>
      <c r="D2383" s="65"/>
      <c r="E2383" s="96"/>
      <c r="F2383" s="63"/>
      <c r="G2383" s="63"/>
    </row>
    <row r="2384" spans="1:7" ht="6.95" customHeight="1" x14ac:dyDescent="0.2">
      <c r="A2384" s="58"/>
      <c r="B2384" s="59"/>
      <c r="C2384" s="109"/>
      <c r="D2384" s="65"/>
      <c r="E2384" s="96"/>
      <c r="F2384" s="63"/>
      <c r="G2384" s="63"/>
    </row>
    <row r="2385" spans="1:8" ht="6.95" customHeight="1" x14ac:dyDescent="0.2">
      <c r="A2385" s="58"/>
      <c r="B2385" s="59"/>
      <c r="C2385" s="109"/>
      <c r="D2385" s="65"/>
      <c r="E2385" s="96"/>
      <c r="F2385" s="63"/>
      <c r="G2385" s="63"/>
    </row>
    <row r="2386" spans="1:8" ht="6.95" customHeight="1" x14ac:dyDescent="0.2">
      <c r="A2386" s="58">
        <v>14</v>
      </c>
      <c r="B2386" s="59" t="s">
        <v>555</v>
      </c>
      <c r="C2386" s="57" t="s">
        <v>19</v>
      </c>
      <c r="D2386" s="58">
        <v>1</v>
      </c>
      <c r="E2386" s="63">
        <v>1478.62</v>
      </c>
      <c r="F2386" s="63">
        <f t="shared" ref="F2386" si="644">E2386</f>
        <v>1478.62</v>
      </c>
      <c r="G2386" s="63">
        <f>D2386*F2386</f>
        <v>1478.62</v>
      </c>
    </row>
    <row r="2387" spans="1:8" x14ac:dyDescent="0.2">
      <c r="A2387" s="58"/>
      <c r="B2387" s="59"/>
      <c r="C2387" s="90"/>
      <c r="D2387" s="58"/>
      <c r="E2387" s="63"/>
      <c r="F2387" s="63"/>
      <c r="G2387" s="63"/>
    </row>
    <row r="2388" spans="1:8" x14ac:dyDescent="0.2">
      <c r="A2388" s="58"/>
      <c r="B2388" s="59"/>
      <c r="C2388" s="90"/>
      <c r="D2388" s="58"/>
      <c r="E2388" s="63"/>
      <c r="F2388" s="63"/>
      <c r="G2388" s="63"/>
    </row>
    <row r="2389" spans="1:8" ht="8.25" customHeight="1" x14ac:dyDescent="0.2">
      <c r="A2389" s="58"/>
      <c r="B2389" s="59"/>
      <c r="C2389" s="90"/>
      <c r="D2389" s="58"/>
      <c r="E2389" s="63"/>
      <c r="F2389" s="63"/>
      <c r="G2389" s="63"/>
    </row>
    <row r="2390" spans="1:8" ht="6.95" customHeight="1" x14ac:dyDescent="0.2">
      <c r="A2390" s="58">
        <v>15</v>
      </c>
      <c r="B2390" s="59" t="s">
        <v>556</v>
      </c>
      <c r="C2390" s="57" t="s">
        <v>19</v>
      </c>
      <c r="D2390" s="58">
        <v>1</v>
      </c>
      <c r="E2390" s="63">
        <v>1900.2099999999998</v>
      </c>
      <c r="F2390" s="63">
        <f t="shared" ref="F2390" si="645">E2390</f>
        <v>1900.2099999999998</v>
      </c>
      <c r="G2390" s="63">
        <f>D2390*F2390</f>
        <v>1900.2099999999998</v>
      </c>
    </row>
    <row r="2391" spans="1:8" ht="6.95" customHeight="1" x14ac:dyDescent="0.2">
      <c r="A2391" s="58"/>
      <c r="B2391" s="59"/>
      <c r="C2391" s="90"/>
      <c r="D2391" s="58"/>
      <c r="E2391" s="63"/>
      <c r="F2391" s="63"/>
      <c r="G2391" s="63"/>
    </row>
    <row r="2392" spans="1:8" ht="6.95" customHeight="1" x14ac:dyDescent="0.2">
      <c r="A2392" s="58"/>
      <c r="B2392" s="59"/>
      <c r="C2392" s="90"/>
      <c r="D2392" s="58"/>
      <c r="E2392" s="63"/>
      <c r="F2392" s="63"/>
      <c r="G2392" s="63"/>
    </row>
    <row r="2393" spans="1:8" ht="6.95" customHeight="1" x14ac:dyDescent="0.2">
      <c r="A2393" s="58"/>
      <c r="B2393" s="59"/>
      <c r="C2393" s="90"/>
      <c r="D2393" s="58"/>
      <c r="E2393" s="63"/>
      <c r="F2393" s="63"/>
      <c r="G2393" s="63"/>
    </row>
    <row r="2394" spans="1:8" ht="6.95" customHeight="1" x14ac:dyDescent="0.2">
      <c r="A2394" s="58">
        <v>17</v>
      </c>
      <c r="B2394" s="59" t="s">
        <v>557</v>
      </c>
      <c r="C2394" s="57" t="s">
        <v>8</v>
      </c>
      <c r="D2394" s="58">
        <v>2</v>
      </c>
      <c r="E2394" s="63">
        <v>1808.5</v>
      </c>
      <c r="F2394" s="63">
        <f t="shared" ref="F2394" si="646">E2394</f>
        <v>1808.5</v>
      </c>
      <c r="G2394" s="63">
        <f>D2394*F2394</f>
        <v>3617</v>
      </c>
    </row>
    <row r="2395" spans="1:8" ht="6.95" customHeight="1" x14ac:dyDescent="0.2">
      <c r="A2395" s="58"/>
      <c r="B2395" s="59"/>
      <c r="C2395" s="90"/>
      <c r="D2395" s="58"/>
      <c r="E2395" s="63"/>
      <c r="F2395" s="63"/>
      <c r="G2395" s="63"/>
    </row>
    <row r="2396" spans="1:8" ht="6.95" customHeight="1" x14ac:dyDescent="0.2">
      <c r="A2396" s="58"/>
      <c r="B2396" s="59"/>
      <c r="C2396" s="90"/>
      <c r="D2396" s="58"/>
      <c r="E2396" s="63"/>
      <c r="F2396" s="63"/>
      <c r="G2396" s="63"/>
    </row>
    <row r="2397" spans="1:8" ht="6.95" customHeight="1" x14ac:dyDescent="0.2">
      <c r="A2397" s="58"/>
      <c r="B2397" s="59"/>
      <c r="C2397" s="90"/>
      <c r="D2397" s="58"/>
      <c r="E2397" s="63"/>
      <c r="F2397" s="63"/>
      <c r="G2397" s="63"/>
    </row>
    <row r="2398" spans="1:8" ht="6.95" customHeight="1" x14ac:dyDescent="0.2">
      <c r="A2398" s="58"/>
      <c r="B2398" s="108" t="s">
        <v>450</v>
      </c>
      <c r="C2398" s="90"/>
      <c r="D2398" s="58"/>
      <c r="E2398" s="96"/>
      <c r="F2398" s="63">
        <f t="shared" ref="F2398" si="647">E2398</f>
        <v>0</v>
      </c>
      <c r="G2398" s="63">
        <f>D2398*F2398</f>
        <v>0</v>
      </c>
      <c r="H2398" s="12"/>
    </row>
    <row r="2399" spans="1:8" ht="6.95" customHeight="1" x14ac:dyDescent="0.2">
      <c r="A2399" s="58"/>
      <c r="B2399" s="108"/>
      <c r="C2399" s="90"/>
      <c r="D2399" s="58"/>
      <c r="E2399" s="96"/>
      <c r="F2399" s="63"/>
      <c r="G2399" s="63"/>
    </row>
    <row r="2400" spans="1:8" ht="6.95" customHeight="1" x14ac:dyDescent="0.2">
      <c r="A2400" s="58"/>
      <c r="B2400" s="108"/>
      <c r="C2400" s="90"/>
      <c r="D2400" s="58"/>
      <c r="E2400" s="96"/>
      <c r="F2400" s="63"/>
      <c r="G2400" s="63"/>
    </row>
    <row r="2401" spans="1:7" ht="6.95" customHeight="1" x14ac:dyDescent="0.2">
      <c r="A2401" s="58"/>
      <c r="B2401" s="108"/>
      <c r="C2401" s="90"/>
      <c r="D2401" s="58"/>
      <c r="E2401" s="96"/>
      <c r="F2401" s="63"/>
      <c r="G2401" s="63"/>
    </row>
    <row r="2402" spans="1:7" x14ac:dyDescent="0.2">
      <c r="A2402" s="58">
        <v>1</v>
      </c>
      <c r="B2402" s="59" t="s">
        <v>558</v>
      </c>
      <c r="C2402" s="92" t="s">
        <v>8</v>
      </c>
      <c r="D2402" s="65">
        <v>1</v>
      </c>
      <c r="E2402" s="63">
        <v>1410</v>
      </c>
      <c r="F2402" s="63">
        <f t="shared" ref="F2402" si="648">E2402</f>
        <v>1410</v>
      </c>
      <c r="G2402" s="63">
        <f>D2402*F2402</f>
        <v>1410</v>
      </c>
    </row>
    <row r="2403" spans="1:7" x14ac:dyDescent="0.2">
      <c r="A2403" s="58"/>
      <c r="B2403" s="59"/>
      <c r="C2403" s="92"/>
      <c r="D2403" s="65"/>
      <c r="E2403" s="63"/>
      <c r="F2403" s="63"/>
      <c r="G2403" s="63"/>
    </row>
    <row r="2404" spans="1:7" x14ac:dyDescent="0.2">
      <c r="A2404" s="58"/>
      <c r="B2404" s="59"/>
      <c r="C2404" s="92"/>
      <c r="D2404" s="65"/>
      <c r="E2404" s="63"/>
      <c r="F2404" s="63"/>
      <c r="G2404" s="63"/>
    </row>
    <row r="2405" spans="1:7" ht="20.25" customHeight="1" x14ac:dyDescent="0.2">
      <c r="A2405" s="58"/>
      <c r="B2405" s="59"/>
      <c r="C2405" s="92"/>
      <c r="D2405" s="65"/>
      <c r="E2405" s="63"/>
      <c r="F2405" s="63"/>
      <c r="G2405" s="63"/>
    </row>
    <row r="2406" spans="1:7" ht="6.95" customHeight="1" x14ac:dyDescent="0.2">
      <c r="A2406" s="58"/>
      <c r="B2406" s="93" t="s">
        <v>528</v>
      </c>
      <c r="C2406" s="90"/>
      <c r="D2406" s="58"/>
      <c r="E2406" s="96"/>
      <c r="F2406" s="63">
        <f t="shared" ref="F2406:F2458" si="649">E2406</f>
        <v>0</v>
      </c>
      <c r="G2406" s="63">
        <f>D2406*F2406</f>
        <v>0</v>
      </c>
    </row>
    <row r="2407" spans="1:7" ht="6.95" customHeight="1" x14ac:dyDescent="0.2">
      <c r="A2407" s="58"/>
      <c r="B2407" s="93"/>
      <c r="C2407" s="90"/>
      <c r="D2407" s="58"/>
      <c r="E2407" s="96"/>
      <c r="F2407" s="63"/>
      <c r="G2407" s="63"/>
    </row>
    <row r="2408" spans="1:7" ht="6.95" customHeight="1" x14ac:dyDescent="0.2">
      <c r="A2408" s="58"/>
      <c r="B2408" s="93"/>
      <c r="C2408" s="90"/>
      <c r="D2408" s="58"/>
      <c r="E2408" s="96"/>
      <c r="F2408" s="63"/>
      <c r="G2408" s="63"/>
    </row>
    <row r="2409" spans="1:7" ht="6.95" customHeight="1" x14ac:dyDescent="0.2">
      <c r="A2409" s="58"/>
      <c r="B2409" s="93"/>
      <c r="C2409" s="90"/>
      <c r="D2409" s="58"/>
      <c r="E2409" s="96"/>
      <c r="F2409" s="63"/>
      <c r="G2409" s="63"/>
    </row>
    <row r="2410" spans="1:7" ht="6.95" customHeight="1" x14ac:dyDescent="0.2">
      <c r="A2410" s="58">
        <v>1</v>
      </c>
      <c r="B2410" s="59" t="s">
        <v>559</v>
      </c>
      <c r="C2410" s="92" t="s">
        <v>8</v>
      </c>
      <c r="D2410" s="65">
        <v>1</v>
      </c>
      <c r="E2410" s="63">
        <v>90.1</v>
      </c>
      <c r="F2410" s="63">
        <f t="shared" si="649"/>
        <v>90.1</v>
      </c>
      <c r="G2410" s="63">
        <f>D2410*F2410</f>
        <v>90.1</v>
      </c>
    </row>
    <row r="2411" spans="1:7" ht="6.95" customHeight="1" x14ac:dyDescent="0.2">
      <c r="A2411" s="58"/>
      <c r="B2411" s="59"/>
      <c r="C2411" s="92"/>
      <c r="D2411" s="65"/>
      <c r="E2411" s="63"/>
      <c r="F2411" s="63"/>
      <c r="G2411" s="63"/>
    </row>
    <row r="2412" spans="1:7" ht="6.95" customHeight="1" x14ac:dyDescent="0.2">
      <c r="A2412" s="58"/>
      <c r="B2412" s="59"/>
      <c r="C2412" s="92"/>
      <c r="D2412" s="65"/>
      <c r="E2412" s="63"/>
      <c r="F2412" s="63"/>
      <c r="G2412" s="63"/>
    </row>
    <row r="2413" spans="1:7" ht="6.95" customHeight="1" x14ac:dyDescent="0.2">
      <c r="A2413" s="58"/>
      <c r="B2413" s="59"/>
      <c r="C2413" s="92"/>
      <c r="D2413" s="65"/>
      <c r="E2413" s="63"/>
      <c r="F2413" s="63"/>
      <c r="G2413" s="63"/>
    </row>
    <row r="2414" spans="1:7" ht="6.95" customHeight="1" x14ac:dyDescent="0.2">
      <c r="A2414" s="58">
        <v>2</v>
      </c>
      <c r="B2414" s="59" t="s">
        <v>560</v>
      </c>
      <c r="C2414" s="92" t="s">
        <v>8</v>
      </c>
      <c r="D2414" s="65">
        <v>1</v>
      </c>
      <c r="E2414" s="63">
        <v>27.84</v>
      </c>
      <c r="F2414" s="63">
        <f t="shared" si="649"/>
        <v>27.84</v>
      </c>
      <c r="G2414" s="63">
        <f>D2414*F2414</f>
        <v>27.84</v>
      </c>
    </row>
    <row r="2415" spans="1:7" ht="6.95" customHeight="1" x14ac:dyDescent="0.2">
      <c r="A2415" s="58"/>
      <c r="B2415" s="59"/>
      <c r="C2415" s="92"/>
      <c r="D2415" s="65"/>
      <c r="E2415" s="63"/>
      <c r="F2415" s="63"/>
      <c r="G2415" s="63"/>
    </row>
    <row r="2416" spans="1:7" ht="6.95" customHeight="1" x14ac:dyDescent="0.2">
      <c r="A2416" s="58"/>
      <c r="B2416" s="59"/>
      <c r="C2416" s="92"/>
      <c r="D2416" s="65"/>
      <c r="E2416" s="63"/>
      <c r="F2416" s="63"/>
      <c r="G2416" s="63"/>
    </row>
    <row r="2417" spans="1:7" ht="6.95" customHeight="1" x14ac:dyDescent="0.2">
      <c r="A2417" s="58"/>
      <c r="B2417" s="59"/>
      <c r="C2417" s="92"/>
      <c r="D2417" s="65"/>
      <c r="E2417" s="63"/>
      <c r="F2417" s="63"/>
      <c r="G2417" s="63"/>
    </row>
    <row r="2418" spans="1:7" ht="6.95" customHeight="1" x14ac:dyDescent="0.2">
      <c r="A2418" s="58">
        <v>3</v>
      </c>
      <c r="B2418" s="59" t="s">
        <v>561</v>
      </c>
      <c r="C2418" s="92" t="s">
        <v>8</v>
      </c>
      <c r="D2418" s="65">
        <v>1</v>
      </c>
      <c r="E2418" s="63">
        <v>230.947</v>
      </c>
      <c r="F2418" s="63">
        <f t="shared" si="649"/>
        <v>230.947</v>
      </c>
      <c r="G2418" s="63">
        <f>D2418*F2418</f>
        <v>230.947</v>
      </c>
    </row>
    <row r="2419" spans="1:7" ht="6.95" customHeight="1" x14ac:dyDescent="0.2">
      <c r="A2419" s="58"/>
      <c r="B2419" s="59"/>
      <c r="C2419" s="92"/>
      <c r="D2419" s="65"/>
      <c r="E2419" s="63"/>
      <c r="F2419" s="63"/>
      <c r="G2419" s="63"/>
    </row>
    <row r="2420" spans="1:7" ht="6.95" customHeight="1" x14ac:dyDescent="0.2">
      <c r="A2420" s="58"/>
      <c r="B2420" s="59"/>
      <c r="C2420" s="92"/>
      <c r="D2420" s="65"/>
      <c r="E2420" s="63"/>
      <c r="F2420" s="63"/>
      <c r="G2420" s="63"/>
    </row>
    <row r="2421" spans="1:7" ht="6.95" customHeight="1" x14ac:dyDescent="0.2">
      <c r="A2421" s="58"/>
      <c r="B2421" s="59"/>
      <c r="C2421" s="92"/>
      <c r="D2421" s="65"/>
      <c r="E2421" s="63"/>
      <c r="F2421" s="63"/>
      <c r="G2421" s="63"/>
    </row>
    <row r="2422" spans="1:7" ht="6.95" customHeight="1" x14ac:dyDescent="0.2">
      <c r="A2422" s="58">
        <v>4</v>
      </c>
      <c r="B2422" s="59" t="s">
        <v>562</v>
      </c>
      <c r="C2422" s="70" t="s">
        <v>19</v>
      </c>
      <c r="D2422" s="65">
        <v>1</v>
      </c>
      <c r="E2422" s="63">
        <v>786</v>
      </c>
      <c r="F2422" s="63">
        <f t="shared" si="649"/>
        <v>786</v>
      </c>
      <c r="G2422" s="63">
        <f>D2422*F2422</f>
        <v>786</v>
      </c>
    </row>
    <row r="2423" spans="1:7" ht="6.95" customHeight="1" x14ac:dyDescent="0.2">
      <c r="A2423" s="58"/>
      <c r="B2423" s="59"/>
      <c r="C2423" s="92"/>
      <c r="D2423" s="65"/>
      <c r="E2423" s="63"/>
      <c r="F2423" s="63"/>
      <c r="G2423" s="63"/>
    </row>
    <row r="2424" spans="1:7" ht="6.95" customHeight="1" x14ac:dyDescent="0.2">
      <c r="A2424" s="58"/>
      <c r="B2424" s="59"/>
      <c r="C2424" s="92"/>
      <c r="D2424" s="65"/>
      <c r="E2424" s="63"/>
      <c r="F2424" s="63"/>
      <c r="G2424" s="63"/>
    </row>
    <row r="2425" spans="1:7" x14ac:dyDescent="0.2">
      <c r="A2425" s="58"/>
      <c r="B2425" s="59"/>
      <c r="C2425" s="92"/>
      <c r="D2425" s="65"/>
      <c r="E2425" s="63"/>
      <c r="F2425" s="63"/>
      <c r="G2425" s="63"/>
    </row>
    <row r="2426" spans="1:7" ht="6.95" customHeight="1" x14ac:dyDescent="0.2">
      <c r="A2426" s="58">
        <v>5</v>
      </c>
      <c r="B2426" s="59" t="s">
        <v>563</v>
      </c>
      <c r="C2426" s="92" t="s">
        <v>8</v>
      </c>
      <c r="D2426" s="65">
        <v>1</v>
      </c>
      <c r="E2426" s="96">
        <v>67.463999999999999</v>
      </c>
      <c r="F2426" s="63">
        <f t="shared" si="649"/>
        <v>67.463999999999999</v>
      </c>
      <c r="G2426" s="63">
        <f>D2426*F2426</f>
        <v>67.463999999999999</v>
      </c>
    </row>
    <row r="2427" spans="1:7" ht="6.95" customHeight="1" x14ac:dyDescent="0.2">
      <c r="A2427" s="58"/>
      <c r="B2427" s="59"/>
      <c r="C2427" s="92"/>
      <c r="D2427" s="65"/>
      <c r="E2427" s="96"/>
      <c r="F2427" s="63"/>
      <c r="G2427" s="63"/>
    </row>
    <row r="2428" spans="1:7" ht="6.95" customHeight="1" x14ac:dyDescent="0.2">
      <c r="A2428" s="58"/>
      <c r="B2428" s="59"/>
      <c r="C2428" s="92"/>
      <c r="D2428" s="65"/>
      <c r="E2428" s="96"/>
      <c r="F2428" s="63"/>
      <c r="G2428" s="63"/>
    </row>
    <row r="2429" spans="1:7" ht="6.95" customHeight="1" x14ac:dyDescent="0.2">
      <c r="A2429" s="58"/>
      <c r="B2429" s="59"/>
      <c r="C2429" s="92"/>
      <c r="D2429" s="65"/>
      <c r="E2429" s="96"/>
      <c r="F2429" s="63"/>
      <c r="G2429" s="63"/>
    </row>
    <row r="2430" spans="1:7" ht="6.95" customHeight="1" x14ac:dyDescent="0.2">
      <c r="A2430" s="58">
        <v>6</v>
      </c>
      <c r="B2430" s="59" t="s">
        <v>564</v>
      </c>
      <c r="C2430" s="92" t="s">
        <v>8</v>
      </c>
      <c r="D2430" s="65">
        <v>1</v>
      </c>
      <c r="E2430" s="63">
        <v>32.86</v>
      </c>
      <c r="F2430" s="63">
        <f t="shared" si="649"/>
        <v>32.86</v>
      </c>
      <c r="G2430" s="63">
        <f>D2430*F2430</f>
        <v>32.86</v>
      </c>
    </row>
    <row r="2431" spans="1:7" ht="6.95" customHeight="1" x14ac:dyDescent="0.2">
      <c r="A2431" s="58"/>
      <c r="B2431" s="59"/>
      <c r="C2431" s="92"/>
      <c r="D2431" s="65"/>
      <c r="E2431" s="63"/>
      <c r="F2431" s="63"/>
      <c r="G2431" s="63"/>
    </row>
    <row r="2432" spans="1:7" ht="6.95" customHeight="1" x14ac:dyDescent="0.2">
      <c r="A2432" s="58"/>
      <c r="B2432" s="59"/>
      <c r="C2432" s="92"/>
      <c r="D2432" s="65"/>
      <c r="E2432" s="63"/>
      <c r="F2432" s="63"/>
      <c r="G2432" s="63"/>
    </row>
    <row r="2433" spans="1:7" x14ac:dyDescent="0.2">
      <c r="A2433" s="58"/>
      <c r="B2433" s="59"/>
      <c r="C2433" s="92"/>
      <c r="D2433" s="65"/>
      <c r="E2433" s="63"/>
      <c r="F2433" s="63"/>
      <c r="G2433" s="63"/>
    </row>
    <row r="2434" spans="1:7" ht="6.95" customHeight="1" x14ac:dyDescent="0.2">
      <c r="A2434" s="58">
        <v>7</v>
      </c>
      <c r="B2434" s="59" t="s">
        <v>565</v>
      </c>
      <c r="C2434" s="92" t="s">
        <v>8</v>
      </c>
      <c r="D2434" s="65">
        <v>2</v>
      </c>
      <c r="E2434" s="63">
        <v>4.8</v>
      </c>
      <c r="F2434" s="63">
        <f t="shared" si="649"/>
        <v>4.8</v>
      </c>
      <c r="G2434" s="63">
        <f>D2434*F2434</f>
        <v>9.6</v>
      </c>
    </row>
    <row r="2435" spans="1:7" ht="6.95" customHeight="1" x14ac:dyDescent="0.2">
      <c r="A2435" s="58"/>
      <c r="B2435" s="59"/>
      <c r="C2435" s="92"/>
      <c r="D2435" s="65"/>
      <c r="E2435" s="63"/>
      <c r="F2435" s="63"/>
      <c r="G2435" s="63"/>
    </row>
    <row r="2436" spans="1:7" ht="6.95" customHeight="1" x14ac:dyDescent="0.2">
      <c r="A2436" s="58"/>
      <c r="B2436" s="59"/>
      <c r="C2436" s="92"/>
      <c r="D2436" s="65"/>
      <c r="E2436" s="63"/>
      <c r="F2436" s="63"/>
      <c r="G2436" s="63"/>
    </row>
    <row r="2437" spans="1:7" ht="6.95" customHeight="1" x14ac:dyDescent="0.2">
      <c r="A2437" s="58"/>
      <c r="B2437" s="59"/>
      <c r="C2437" s="92"/>
      <c r="D2437" s="65"/>
      <c r="E2437" s="63"/>
      <c r="F2437" s="63"/>
      <c r="G2437" s="63"/>
    </row>
    <row r="2438" spans="1:7" ht="6.95" customHeight="1" x14ac:dyDescent="0.2">
      <c r="A2438" s="58">
        <v>8</v>
      </c>
      <c r="B2438" s="59" t="s">
        <v>566</v>
      </c>
      <c r="C2438" s="92" t="s">
        <v>8</v>
      </c>
      <c r="D2438" s="65">
        <v>10</v>
      </c>
      <c r="E2438" s="63">
        <v>8.82</v>
      </c>
      <c r="F2438" s="63">
        <f t="shared" si="649"/>
        <v>8.82</v>
      </c>
      <c r="G2438" s="63">
        <f>D2438*F2438</f>
        <v>88.2</v>
      </c>
    </row>
    <row r="2439" spans="1:7" ht="6.95" customHeight="1" x14ac:dyDescent="0.2">
      <c r="A2439" s="58"/>
      <c r="B2439" s="59"/>
      <c r="C2439" s="92"/>
      <c r="D2439" s="65"/>
      <c r="E2439" s="63"/>
      <c r="F2439" s="63"/>
      <c r="G2439" s="63"/>
    </row>
    <row r="2440" spans="1:7" ht="6.95" customHeight="1" x14ac:dyDescent="0.2">
      <c r="A2440" s="58"/>
      <c r="B2440" s="59"/>
      <c r="C2440" s="92"/>
      <c r="D2440" s="65"/>
      <c r="E2440" s="63"/>
      <c r="F2440" s="63"/>
      <c r="G2440" s="63"/>
    </row>
    <row r="2441" spans="1:7" ht="6.95" customHeight="1" x14ac:dyDescent="0.2">
      <c r="A2441" s="58"/>
      <c r="B2441" s="59"/>
      <c r="C2441" s="92"/>
      <c r="D2441" s="65"/>
      <c r="E2441" s="63"/>
      <c r="F2441" s="63"/>
      <c r="G2441" s="63"/>
    </row>
    <row r="2442" spans="1:7" ht="6.95" customHeight="1" x14ac:dyDescent="0.2">
      <c r="A2442" s="58">
        <v>9</v>
      </c>
      <c r="B2442" s="59" t="s">
        <v>567</v>
      </c>
      <c r="C2442" s="92" t="s">
        <v>8</v>
      </c>
      <c r="D2442" s="65">
        <v>2</v>
      </c>
      <c r="E2442" s="63">
        <v>4.7</v>
      </c>
      <c r="F2442" s="63">
        <f t="shared" si="649"/>
        <v>4.7</v>
      </c>
      <c r="G2442" s="63">
        <f>D2442*F2442</f>
        <v>9.4</v>
      </c>
    </row>
    <row r="2443" spans="1:7" ht="6.95" customHeight="1" x14ac:dyDescent="0.2">
      <c r="A2443" s="58"/>
      <c r="B2443" s="59"/>
      <c r="C2443" s="92"/>
      <c r="D2443" s="65"/>
      <c r="E2443" s="63"/>
      <c r="F2443" s="63"/>
      <c r="G2443" s="63"/>
    </row>
    <row r="2444" spans="1:7" ht="6.95" customHeight="1" x14ac:dyDescent="0.2">
      <c r="A2444" s="58"/>
      <c r="B2444" s="59"/>
      <c r="C2444" s="92"/>
      <c r="D2444" s="65"/>
      <c r="E2444" s="63"/>
      <c r="F2444" s="63"/>
      <c r="G2444" s="63"/>
    </row>
    <row r="2445" spans="1:7" ht="6.95" customHeight="1" x14ac:dyDescent="0.2">
      <c r="A2445" s="58"/>
      <c r="B2445" s="59"/>
      <c r="C2445" s="92"/>
      <c r="D2445" s="65"/>
      <c r="E2445" s="63"/>
      <c r="F2445" s="63"/>
      <c r="G2445" s="63"/>
    </row>
    <row r="2446" spans="1:7" ht="6.95" customHeight="1" x14ac:dyDescent="0.2">
      <c r="A2446" s="58">
        <v>10</v>
      </c>
      <c r="B2446" s="59" t="s">
        <v>568</v>
      </c>
      <c r="C2446" s="92" t="s">
        <v>8</v>
      </c>
      <c r="D2446" s="65">
        <v>1</v>
      </c>
      <c r="E2446" s="63">
        <v>12.545999999999999</v>
      </c>
      <c r="F2446" s="63">
        <f t="shared" si="649"/>
        <v>12.545999999999999</v>
      </c>
      <c r="G2446" s="63">
        <f>D2446*F2446</f>
        <v>12.545999999999999</v>
      </c>
    </row>
    <row r="2447" spans="1:7" ht="6.95" customHeight="1" x14ac:dyDescent="0.2">
      <c r="A2447" s="58"/>
      <c r="B2447" s="59"/>
      <c r="C2447" s="92"/>
      <c r="D2447" s="65"/>
      <c r="E2447" s="63"/>
      <c r="F2447" s="63"/>
      <c r="G2447" s="63"/>
    </row>
    <row r="2448" spans="1:7" ht="6.95" customHeight="1" x14ac:dyDescent="0.2">
      <c r="A2448" s="58"/>
      <c r="B2448" s="59"/>
      <c r="C2448" s="92"/>
      <c r="D2448" s="65"/>
      <c r="E2448" s="63"/>
      <c r="F2448" s="63"/>
      <c r="G2448" s="63"/>
    </row>
    <row r="2449" spans="1:7" ht="6.95" customHeight="1" x14ac:dyDescent="0.2">
      <c r="A2449" s="58"/>
      <c r="B2449" s="59"/>
      <c r="C2449" s="92"/>
      <c r="D2449" s="65"/>
      <c r="E2449" s="63"/>
      <c r="F2449" s="63"/>
      <c r="G2449" s="63"/>
    </row>
    <row r="2450" spans="1:7" ht="6.95" customHeight="1" x14ac:dyDescent="0.2">
      <c r="A2450" s="58">
        <v>11</v>
      </c>
      <c r="B2450" s="59" t="s">
        <v>569</v>
      </c>
      <c r="C2450" s="92" t="s">
        <v>8</v>
      </c>
      <c r="D2450" s="65">
        <v>1</v>
      </c>
      <c r="E2450" s="63">
        <v>1.296</v>
      </c>
      <c r="F2450" s="63">
        <f t="shared" si="649"/>
        <v>1.296</v>
      </c>
      <c r="G2450" s="63">
        <f>D2450*F2450</f>
        <v>1.296</v>
      </c>
    </row>
    <row r="2451" spans="1:7" ht="6.95" customHeight="1" x14ac:dyDescent="0.2">
      <c r="A2451" s="58"/>
      <c r="B2451" s="59"/>
      <c r="C2451" s="92"/>
      <c r="D2451" s="65"/>
      <c r="E2451" s="63"/>
      <c r="F2451" s="63"/>
      <c r="G2451" s="63"/>
    </row>
    <row r="2452" spans="1:7" ht="6.95" customHeight="1" x14ac:dyDescent="0.2">
      <c r="A2452" s="58"/>
      <c r="B2452" s="59"/>
      <c r="C2452" s="92"/>
      <c r="D2452" s="65"/>
      <c r="E2452" s="63"/>
      <c r="F2452" s="63"/>
      <c r="G2452" s="63"/>
    </row>
    <row r="2453" spans="1:7" ht="6.95" customHeight="1" x14ac:dyDescent="0.2">
      <c r="A2453" s="58"/>
      <c r="B2453" s="59"/>
      <c r="C2453" s="92"/>
      <c r="D2453" s="65"/>
      <c r="E2453" s="63"/>
      <c r="F2453" s="63"/>
      <c r="G2453" s="63"/>
    </row>
    <row r="2454" spans="1:7" ht="6.95" customHeight="1" x14ac:dyDescent="0.2">
      <c r="A2454" s="58">
        <v>12</v>
      </c>
      <c r="B2454" s="59" t="s">
        <v>570</v>
      </c>
      <c r="C2454" s="92" t="s">
        <v>8</v>
      </c>
      <c r="D2454" s="65">
        <v>1</v>
      </c>
      <c r="E2454" s="63">
        <v>3.5640000000000001</v>
      </c>
      <c r="F2454" s="63">
        <f t="shared" si="649"/>
        <v>3.5640000000000001</v>
      </c>
      <c r="G2454" s="63">
        <f>D2454*F2454</f>
        <v>3.5640000000000001</v>
      </c>
    </row>
    <row r="2455" spans="1:7" ht="6.95" customHeight="1" x14ac:dyDescent="0.2">
      <c r="A2455" s="58"/>
      <c r="B2455" s="59"/>
      <c r="C2455" s="92"/>
      <c r="D2455" s="65"/>
      <c r="E2455" s="63"/>
      <c r="F2455" s="63"/>
      <c r="G2455" s="63"/>
    </row>
    <row r="2456" spans="1:7" ht="6.95" customHeight="1" x14ac:dyDescent="0.2">
      <c r="A2456" s="58"/>
      <c r="B2456" s="59"/>
      <c r="C2456" s="92"/>
      <c r="D2456" s="65"/>
      <c r="E2456" s="63"/>
      <c r="F2456" s="63"/>
      <c r="G2456" s="63"/>
    </row>
    <row r="2457" spans="1:7" ht="6.95" customHeight="1" x14ac:dyDescent="0.2">
      <c r="A2457" s="58"/>
      <c r="B2457" s="59"/>
      <c r="C2457" s="92"/>
      <c r="D2457" s="65"/>
      <c r="E2457" s="63"/>
      <c r="F2457" s="63"/>
      <c r="G2457" s="63"/>
    </row>
    <row r="2458" spans="1:7" ht="6.95" customHeight="1" x14ac:dyDescent="0.2">
      <c r="A2458" s="58">
        <v>13</v>
      </c>
      <c r="B2458" s="59" t="s">
        <v>571</v>
      </c>
      <c r="C2458" s="92" t="s">
        <v>8</v>
      </c>
      <c r="D2458" s="65">
        <v>2</v>
      </c>
      <c r="E2458" s="63">
        <v>11.02</v>
      </c>
      <c r="F2458" s="63">
        <f t="shared" si="649"/>
        <v>11.02</v>
      </c>
      <c r="G2458" s="63">
        <f>D2458*F2458</f>
        <v>22.04</v>
      </c>
    </row>
    <row r="2459" spans="1:7" ht="6.95" customHeight="1" x14ac:dyDescent="0.2">
      <c r="A2459" s="58"/>
      <c r="B2459" s="59"/>
      <c r="C2459" s="92"/>
      <c r="D2459" s="65"/>
      <c r="E2459" s="63"/>
      <c r="F2459" s="63"/>
      <c r="G2459" s="63"/>
    </row>
    <row r="2460" spans="1:7" ht="6.95" customHeight="1" x14ac:dyDescent="0.2">
      <c r="A2460" s="58"/>
      <c r="B2460" s="59"/>
      <c r="C2460" s="92"/>
      <c r="D2460" s="65"/>
      <c r="E2460" s="63"/>
      <c r="F2460" s="63"/>
      <c r="G2460" s="63"/>
    </row>
    <row r="2461" spans="1:7" ht="6.95" customHeight="1" x14ac:dyDescent="0.2">
      <c r="A2461" s="58"/>
      <c r="B2461" s="59"/>
      <c r="C2461" s="92"/>
      <c r="D2461" s="65"/>
      <c r="E2461" s="63"/>
      <c r="F2461" s="63"/>
      <c r="G2461" s="63"/>
    </row>
    <row r="2462" spans="1:7" ht="6.95" customHeight="1" x14ac:dyDescent="0.2">
      <c r="A2462" s="58">
        <v>14</v>
      </c>
      <c r="B2462" s="59" t="s">
        <v>572</v>
      </c>
      <c r="C2462" s="92" t="s">
        <v>8</v>
      </c>
      <c r="D2462" s="65">
        <v>1</v>
      </c>
      <c r="E2462" s="63">
        <v>3.7</v>
      </c>
      <c r="F2462" s="63">
        <f>E2462</f>
        <v>3.7</v>
      </c>
      <c r="G2462" s="63">
        <f>D2462*F2462</f>
        <v>3.7</v>
      </c>
    </row>
    <row r="2463" spans="1:7" ht="6.95" customHeight="1" x14ac:dyDescent="0.2">
      <c r="A2463" s="58"/>
      <c r="B2463" s="59"/>
      <c r="C2463" s="92"/>
      <c r="D2463" s="65"/>
      <c r="E2463" s="63"/>
      <c r="F2463" s="63"/>
      <c r="G2463" s="63"/>
    </row>
    <row r="2464" spans="1:7" ht="6.95" customHeight="1" x14ac:dyDescent="0.2">
      <c r="A2464" s="58"/>
      <c r="B2464" s="59"/>
      <c r="C2464" s="92"/>
      <c r="D2464" s="65"/>
      <c r="E2464" s="63"/>
      <c r="F2464" s="63"/>
      <c r="G2464" s="63"/>
    </row>
    <row r="2465" spans="1:8" ht="6.95" customHeight="1" x14ac:dyDescent="0.2">
      <c r="A2465" s="58"/>
      <c r="B2465" s="59"/>
      <c r="C2465" s="92"/>
      <c r="D2465" s="65"/>
      <c r="E2465" s="63"/>
      <c r="F2465" s="63"/>
      <c r="G2465" s="63"/>
    </row>
    <row r="2466" spans="1:8" ht="6.95" customHeight="1" x14ac:dyDescent="0.2">
      <c r="A2466" s="58">
        <v>16</v>
      </c>
      <c r="B2466" s="59" t="s">
        <v>573</v>
      </c>
      <c r="C2466" s="92" t="s">
        <v>8</v>
      </c>
      <c r="D2466" s="65">
        <v>1</v>
      </c>
      <c r="E2466" s="63">
        <v>0.8</v>
      </c>
      <c r="F2466" s="63">
        <f t="shared" ref="F2466:F2478" si="650">E2466</f>
        <v>0.8</v>
      </c>
      <c r="G2466" s="63">
        <f>D2466*F2466</f>
        <v>0.8</v>
      </c>
    </row>
    <row r="2467" spans="1:8" ht="6.95" customHeight="1" x14ac:dyDescent="0.2">
      <c r="A2467" s="58"/>
      <c r="B2467" s="59"/>
      <c r="C2467" s="92"/>
      <c r="D2467" s="65"/>
      <c r="E2467" s="63"/>
      <c r="F2467" s="63"/>
      <c r="G2467" s="63"/>
    </row>
    <row r="2468" spans="1:8" ht="6.95" customHeight="1" x14ac:dyDescent="0.2">
      <c r="A2468" s="58"/>
      <c r="B2468" s="59"/>
      <c r="C2468" s="92"/>
      <c r="D2468" s="65"/>
      <c r="E2468" s="63"/>
      <c r="F2468" s="63"/>
      <c r="G2468" s="63"/>
    </row>
    <row r="2469" spans="1:8" ht="6.95" customHeight="1" x14ac:dyDescent="0.2">
      <c r="A2469" s="58"/>
      <c r="B2469" s="59"/>
      <c r="C2469" s="92"/>
      <c r="D2469" s="65"/>
      <c r="E2469" s="63"/>
      <c r="F2469" s="63"/>
      <c r="G2469" s="63"/>
    </row>
    <row r="2470" spans="1:8" ht="6.95" customHeight="1" x14ac:dyDescent="0.2">
      <c r="A2470" s="58">
        <v>17</v>
      </c>
      <c r="B2470" s="59" t="s">
        <v>574</v>
      </c>
      <c r="C2470" s="92" t="s">
        <v>8</v>
      </c>
      <c r="D2470" s="65">
        <v>4</v>
      </c>
      <c r="E2470" s="63">
        <v>1.1499999999999999</v>
      </c>
      <c r="F2470" s="63">
        <f t="shared" ref="F2470" si="651">E2470</f>
        <v>1.1499999999999999</v>
      </c>
      <c r="G2470" s="63">
        <f>D2470*F2470</f>
        <v>4.5999999999999996</v>
      </c>
    </row>
    <row r="2471" spans="1:8" ht="6.95" customHeight="1" x14ac:dyDescent="0.2">
      <c r="A2471" s="58"/>
      <c r="B2471" s="59"/>
      <c r="C2471" s="92"/>
      <c r="D2471" s="65"/>
      <c r="E2471" s="63"/>
      <c r="F2471" s="63"/>
      <c r="G2471" s="63"/>
    </row>
    <row r="2472" spans="1:8" ht="6.95" customHeight="1" x14ac:dyDescent="0.2">
      <c r="A2472" s="58"/>
      <c r="B2472" s="59"/>
      <c r="C2472" s="92"/>
      <c r="D2472" s="65"/>
      <c r="E2472" s="63"/>
      <c r="F2472" s="63"/>
      <c r="G2472" s="63"/>
    </row>
    <row r="2473" spans="1:8" ht="6.95" customHeight="1" x14ac:dyDescent="0.2">
      <c r="A2473" s="58"/>
      <c r="B2473" s="59"/>
      <c r="C2473" s="92"/>
      <c r="D2473" s="65"/>
      <c r="E2473" s="63"/>
      <c r="F2473" s="63"/>
      <c r="G2473" s="63"/>
    </row>
    <row r="2474" spans="1:8" ht="6.95" customHeight="1" x14ac:dyDescent="0.2">
      <c r="A2474" s="58">
        <v>19</v>
      </c>
      <c r="B2474" s="59" t="s">
        <v>527</v>
      </c>
      <c r="C2474" s="92" t="s">
        <v>8</v>
      </c>
      <c r="D2474" s="65">
        <v>4</v>
      </c>
      <c r="E2474" s="63">
        <v>12</v>
      </c>
      <c r="F2474" s="63">
        <f t="shared" ref="F2474" si="652">E2474</f>
        <v>12</v>
      </c>
      <c r="G2474" s="63">
        <f>D2474*F2474</f>
        <v>48</v>
      </c>
    </row>
    <row r="2475" spans="1:8" ht="6.95" customHeight="1" x14ac:dyDescent="0.2">
      <c r="A2475" s="58"/>
      <c r="B2475" s="59"/>
      <c r="C2475" s="92"/>
      <c r="D2475" s="65"/>
      <c r="E2475" s="63"/>
      <c r="F2475" s="63"/>
      <c r="G2475" s="63"/>
    </row>
    <row r="2476" spans="1:8" ht="6.95" customHeight="1" x14ac:dyDescent="0.2">
      <c r="A2476" s="58"/>
      <c r="B2476" s="59"/>
      <c r="C2476" s="92"/>
      <c r="D2476" s="65"/>
      <c r="E2476" s="63"/>
      <c r="F2476" s="63"/>
      <c r="G2476" s="63"/>
    </row>
    <row r="2477" spans="1:8" ht="6.95" customHeight="1" x14ac:dyDescent="0.2">
      <c r="A2477" s="58"/>
      <c r="B2477" s="59"/>
      <c r="C2477" s="92"/>
      <c r="D2477" s="65"/>
      <c r="E2477" s="63"/>
      <c r="F2477" s="63"/>
      <c r="G2477" s="63"/>
    </row>
    <row r="2478" spans="1:8" ht="6.95" customHeight="1" x14ac:dyDescent="0.2">
      <c r="A2478" s="58"/>
      <c r="B2478" s="93" t="s">
        <v>529</v>
      </c>
      <c r="C2478" s="90"/>
      <c r="D2478" s="58"/>
      <c r="E2478" s="96"/>
      <c r="F2478" s="63">
        <f t="shared" si="650"/>
        <v>0</v>
      </c>
      <c r="G2478" s="63">
        <f>D2478*F2478</f>
        <v>0</v>
      </c>
      <c r="H2478" s="12"/>
    </row>
    <row r="2479" spans="1:8" ht="6.95" customHeight="1" x14ac:dyDescent="0.2">
      <c r="A2479" s="58"/>
      <c r="B2479" s="93"/>
      <c r="C2479" s="90"/>
      <c r="D2479" s="58"/>
      <c r="E2479" s="96"/>
      <c r="F2479" s="63"/>
      <c r="G2479" s="63"/>
    </row>
    <row r="2480" spans="1:8" ht="6.95" customHeight="1" x14ac:dyDescent="0.2">
      <c r="A2480" s="58"/>
      <c r="B2480" s="93"/>
      <c r="C2480" s="90"/>
      <c r="D2480" s="58"/>
      <c r="E2480" s="96"/>
      <c r="F2480" s="63"/>
      <c r="G2480" s="63"/>
    </row>
    <row r="2481" spans="1:13" ht="6.95" customHeight="1" x14ac:dyDescent="0.2">
      <c r="A2481" s="58"/>
      <c r="B2481" s="93"/>
      <c r="C2481" s="90"/>
      <c r="D2481" s="58"/>
      <c r="E2481" s="96"/>
      <c r="F2481" s="63"/>
      <c r="G2481" s="63"/>
    </row>
    <row r="2482" spans="1:13" ht="6.95" customHeight="1" x14ac:dyDescent="0.2">
      <c r="A2482" s="58">
        <v>1</v>
      </c>
      <c r="B2482" s="59" t="s">
        <v>575</v>
      </c>
      <c r="C2482" s="70" t="s">
        <v>19</v>
      </c>
      <c r="D2482" s="65">
        <v>2</v>
      </c>
      <c r="E2482" s="61">
        <v>2390.6999999999998</v>
      </c>
      <c r="F2482" s="63">
        <f t="shared" ref="F2482:F2490" si="653">E2482</f>
        <v>2390.6999999999998</v>
      </c>
      <c r="G2482" s="63">
        <f>D2482*F2482</f>
        <v>4781.3999999999996</v>
      </c>
    </row>
    <row r="2483" spans="1:13" ht="6.95" customHeight="1" x14ac:dyDescent="0.2">
      <c r="A2483" s="58"/>
      <c r="B2483" s="59"/>
      <c r="C2483" s="92"/>
      <c r="D2483" s="65"/>
      <c r="E2483" s="61"/>
      <c r="F2483" s="63"/>
      <c r="G2483" s="63"/>
    </row>
    <row r="2484" spans="1:13" ht="6.95" customHeight="1" x14ac:dyDescent="0.2">
      <c r="A2484" s="58"/>
      <c r="B2484" s="59"/>
      <c r="C2484" s="92"/>
      <c r="D2484" s="65"/>
      <c r="E2484" s="61"/>
      <c r="F2484" s="63"/>
      <c r="G2484" s="63"/>
    </row>
    <row r="2485" spans="1:13" x14ac:dyDescent="0.2">
      <c r="A2485" s="58"/>
      <c r="B2485" s="59"/>
      <c r="C2485" s="92"/>
      <c r="D2485" s="65"/>
      <c r="E2485" s="61"/>
      <c r="F2485" s="63"/>
      <c r="G2485" s="63"/>
    </row>
    <row r="2486" spans="1:13" ht="6.95" customHeight="1" x14ac:dyDescent="0.2">
      <c r="A2486" s="58">
        <v>4</v>
      </c>
      <c r="B2486" s="59" t="s">
        <v>576</v>
      </c>
      <c r="C2486" s="70" t="s">
        <v>8</v>
      </c>
      <c r="D2486" s="65">
        <v>1</v>
      </c>
      <c r="E2486" s="61">
        <v>524</v>
      </c>
      <c r="F2486" s="63">
        <f t="shared" si="653"/>
        <v>524</v>
      </c>
      <c r="G2486" s="63">
        <f>D2486*F2486</f>
        <v>524</v>
      </c>
    </row>
    <row r="2487" spans="1:13" ht="6.95" customHeight="1" x14ac:dyDescent="0.2">
      <c r="A2487" s="58"/>
      <c r="B2487" s="59"/>
      <c r="C2487" s="92"/>
      <c r="D2487" s="65"/>
      <c r="E2487" s="61"/>
      <c r="F2487" s="63"/>
      <c r="G2487" s="63"/>
    </row>
    <row r="2488" spans="1:13" ht="6.95" customHeight="1" x14ac:dyDescent="0.2">
      <c r="A2488" s="58"/>
      <c r="B2488" s="59"/>
      <c r="C2488" s="92"/>
      <c r="D2488" s="65"/>
      <c r="E2488" s="61"/>
      <c r="F2488" s="63"/>
      <c r="G2488" s="63"/>
    </row>
    <row r="2489" spans="1:13" ht="6.95" customHeight="1" x14ac:dyDescent="0.2">
      <c r="A2489" s="58"/>
      <c r="B2489" s="59"/>
      <c r="C2489" s="92"/>
      <c r="D2489" s="65"/>
      <c r="E2489" s="61"/>
      <c r="F2489" s="63"/>
      <c r="G2489" s="63"/>
    </row>
    <row r="2490" spans="1:13" ht="6.95" customHeight="1" x14ac:dyDescent="0.2">
      <c r="A2490" s="58">
        <v>5</v>
      </c>
      <c r="B2490" s="59" t="s">
        <v>577</v>
      </c>
      <c r="C2490" s="70" t="s">
        <v>8</v>
      </c>
      <c r="D2490" s="65">
        <v>1</v>
      </c>
      <c r="E2490" s="61">
        <v>29.166666666666668</v>
      </c>
      <c r="F2490" s="63">
        <f t="shared" si="653"/>
        <v>29.166666666666668</v>
      </c>
      <c r="G2490" s="63">
        <f>D2490*F2490</f>
        <v>29.166666666666668</v>
      </c>
    </row>
    <row r="2491" spans="1:13" ht="6.95" customHeight="1" x14ac:dyDescent="0.2">
      <c r="A2491" s="58"/>
      <c r="B2491" s="59"/>
      <c r="C2491" s="92"/>
      <c r="D2491" s="65"/>
      <c r="E2491" s="61"/>
      <c r="F2491" s="63"/>
      <c r="G2491" s="63"/>
    </row>
    <row r="2492" spans="1:13" ht="6.95" customHeight="1" x14ac:dyDescent="0.2">
      <c r="A2492" s="58"/>
      <c r="B2492" s="59"/>
      <c r="C2492" s="92"/>
      <c r="D2492" s="65"/>
      <c r="E2492" s="61"/>
      <c r="F2492" s="63"/>
      <c r="G2492" s="63"/>
    </row>
    <row r="2493" spans="1:13" ht="6.95" customHeight="1" x14ac:dyDescent="0.2">
      <c r="A2493" s="58"/>
      <c r="B2493" s="59"/>
      <c r="C2493" s="92"/>
      <c r="D2493" s="65"/>
      <c r="E2493" s="61"/>
      <c r="F2493" s="63"/>
      <c r="G2493" s="63"/>
    </row>
    <row r="2494" spans="1:13" ht="20.100000000000001" customHeight="1" x14ac:dyDescent="0.2">
      <c r="A2494" s="7"/>
      <c r="B2494" s="8" t="s">
        <v>1</v>
      </c>
      <c r="C2494" s="33"/>
      <c r="D2494" s="35"/>
      <c r="E2494" s="35"/>
      <c r="F2494" s="10"/>
      <c r="G2494" s="11">
        <f>SUM(G2174:G2493)</f>
        <v>160684.29449999999</v>
      </c>
      <c r="I2494" s="12"/>
      <c r="J2494" s="13"/>
      <c r="M2494" s="12"/>
    </row>
    <row r="2495" spans="1:13" ht="20.100000000000001" customHeight="1" x14ac:dyDescent="0.2">
      <c r="A2495" s="7"/>
      <c r="B2495" s="8" t="s">
        <v>101</v>
      </c>
      <c r="C2495" s="33"/>
      <c r="D2495" s="35"/>
      <c r="E2495" s="35"/>
      <c r="F2495" s="15">
        <f>G2494/$G$2496</f>
        <v>0.45724054273552195</v>
      </c>
      <c r="G2495" s="10"/>
    </row>
    <row r="2496" spans="1:13" ht="20.100000000000001" customHeight="1" x14ac:dyDescent="0.2">
      <c r="A2496" s="7"/>
      <c r="B2496" s="8" t="s">
        <v>1</v>
      </c>
      <c r="C2496" s="33"/>
      <c r="D2496" s="35"/>
      <c r="E2496" s="35"/>
      <c r="F2496" s="16">
        <f>F2173+F2495</f>
        <v>0.99999999999999978</v>
      </c>
      <c r="G2496" s="10">
        <f>G2173+G2494</f>
        <v>351421.79986638529</v>
      </c>
    </row>
    <row r="2497" spans="1:17" ht="20.100000000000001" customHeight="1" x14ac:dyDescent="0.2">
      <c r="A2497" s="7"/>
      <c r="B2497" s="8" t="s">
        <v>17</v>
      </c>
      <c r="C2497" s="33"/>
      <c r="D2497" s="35"/>
      <c r="E2497" s="35"/>
      <c r="F2497" s="10"/>
      <c r="G2497" s="10">
        <f>G2496*0.03</f>
        <v>10542.653995991559</v>
      </c>
    </row>
    <row r="2498" spans="1:17" ht="20.100000000000001" customHeight="1" x14ac:dyDescent="0.2">
      <c r="A2498" s="7"/>
      <c r="B2498" s="8" t="s">
        <v>1</v>
      </c>
      <c r="C2498" s="33"/>
      <c r="D2498" s="35"/>
      <c r="E2498" s="35"/>
      <c r="F2498" s="10"/>
      <c r="G2498" s="10">
        <f>SUM(G2496:G2497)</f>
        <v>361964.45386237686</v>
      </c>
    </row>
    <row r="2499" spans="1:17" ht="20.100000000000001" customHeight="1" x14ac:dyDescent="0.2">
      <c r="A2499" s="7"/>
      <c r="B2499" s="8" t="s">
        <v>2</v>
      </c>
      <c r="C2499" s="33"/>
      <c r="D2499" s="35"/>
      <c r="E2499" s="35"/>
      <c r="F2499" s="9"/>
      <c r="G2499" s="10">
        <f>G2498*0.2</f>
        <v>72392.890772475381</v>
      </c>
      <c r="P2499" s="12">
        <f>M2499-O2499</f>
        <v>0</v>
      </c>
    </row>
    <row r="2500" spans="1:17" ht="20.100000000000001" customHeight="1" x14ac:dyDescent="0.2">
      <c r="A2500" s="7"/>
      <c r="B2500" s="8" t="s">
        <v>1</v>
      </c>
      <c r="C2500" s="33"/>
      <c r="D2500" s="35"/>
      <c r="E2500" s="35"/>
      <c r="F2500" s="9"/>
      <c r="G2500" s="11">
        <f>SUM(G2498:G2499)</f>
        <v>434357.34463485226</v>
      </c>
      <c r="I2500" s="13"/>
      <c r="J2500" s="13" t="e">
        <f>#REF!</f>
        <v>#REF!</v>
      </c>
      <c r="K2500" s="13"/>
      <c r="L2500" s="13" t="e">
        <f>J2500-G2500</f>
        <v>#REF!</v>
      </c>
      <c r="P2500" s="13"/>
      <c r="Q2500" s="13">
        <f>N2500-P2500</f>
        <v>0</v>
      </c>
    </row>
    <row r="2501" spans="1:17" x14ac:dyDescent="0.2">
      <c r="G2501" s="12"/>
    </row>
    <row r="2502" spans="1:17" ht="14.25" customHeight="1" x14ac:dyDescent="0.2">
      <c r="B2502" s="19" t="s">
        <v>100</v>
      </c>
      <c r="D2502" s="34" t="s">
        <v>86</v>
      </c>
      <c r="F2502" s="19"/>
      <c r="G2502" s="12"/>
    </row>
    <row r="2503" spans="1:17" x14ac:dyDescent="0.2">
      <c r="B2503" s="19"/>
      <c r="F2503" s="19"/>
    </row>
    <row r="2504" spans="1:17" x14ac:dyDescent="0.2">
      <c r="D2504" s="43"/>
    </row>
    <row r="2505" spans="1:17" x14ac:dyDescent="0.2">
      <c r="B2505" s="19" t="s">
        <v>3</v>
      </c>
      <c r="D2505" s="34" t="s">
        <v>86</v>
      </c>
    </row>
  </sheetData>
  <mergeCells count="4250">
    <mergeCell ref="A1991:A1994"/>
    <mergeCell ref="B1991:B1994"/>
    <mergeCell ref="C1991:C1994"/>
    <mergeCell ref="D1991:D1994"/>
    <mergeCell ref="E1991:E1994"/>
    <mergeCell ref="F1991:F1994"/>
    <mergeCell ref="G1991:G1994"/>
    <mergeCell ref="A1983:A1986"/>
    <mergeCell ref="B1983:B1986"/>
    <mergeCell ref="C1983:C1986"/>
    <mergeCell ref="D1983:D1986"/>
    <mergeCell ref="E1983:E1986"/>
    <mergeCell ref="F1983:F1986"/>
    <mergeCell ref="G1983:G1986"/>
    <mergeCell ref="A1987:A1990"/>
    <mergeCell ref="B1987:B1990"/>
    <mergeCell ref="C1987:C1990"/>
    <mergeCell ref="D1987:D1990"/>
    <mergeCell ref="E1987:E1990"/>
    <mergeCell ref="F1987:F1990"/>
    <mergeCell ref="G1987:G1990"/>
    <mergeCell ref="A1975:A1978"/>
    <mergeCell ref="B1975:B1978"/>
    <mergeCell ref="C1975:C1978"/>
    <mergeCell ref="D1975:D1978"/>
    <mergeCell ref="E1975:E1978"/>
    <mergeCell ref="F1975:F1978"/>
    <mergeCell ref="G1975:G1978"/>
    <mergeCell ref="A1979:A1982"/>
    <mergeCell ref="B1979:B1982"/>
    <mergeCell ref="C1979:C1982"/>
    <mergeCell ref="D1979:D1982"/>
    <mergeCell ref="E1979:E1982"/>
    <mergeCell ref="F1979:F1982"/>
    <mergeCell ref="G1979:G1982"/>
    <mergeCell ref="A1967:A1970"/>
    <mergeCell ref="B1967:B1970"/>
    <mergeCell ref="C1967:C1970"/>
    <mergeCell ref="D1967:D1970"/>
    <mergeCell ref="E1967:E1970"/>
    <mergeCell ref="F1967:F1970"/>
    <mergeCell ref="G1967:G1970"/>
    <mergeCell ref="A1971:A1974"/>
    <mergeCell ref="B1971:B1974"/>
    <mergeCell ref="C1971:C1974"/>
    <mergeCell ref="D1971:D1974"/>
    <mergeCell ref="E1971:E1974"/>
    <mergeCell ref="F1971:F1974"/>
    <mergeCell ref="G1971:G1974"/>
    <mergeCell ref="A1959:A1962"/>
    <mergeCell ref="B1959:B1962"/>
    <mergeCell ref="C1959:C1962"/>
    <mergeCell ref="D1959:D1962"/>
    <mergeCell ref="E1959:E1962"/>
    <mergeCell ref="F1959:F1962"/>
    <mergeCell ref="G1959:G1962"/>
    <mergeCell ref="A1963:A1966"/>
    <mergeCell ref="B1963:B1966"/>
    <mergeCell ref="C1963:C1966"/>
    <mergeCell ref="D1963:D1966"/>
    <mergeCell ref="E1963:E1966"/>
    <mergeCell ref="F1963:F1966"/>
    <mergeCell ref="G1963:G1966"/>
    <mergeCell ref="A1951:A1954"/>
    <mergeCell ref="B1951:B1954"/>
    <mergeCell ref="C1951:C1954"/>
    <mergeCell ref="D1951:D1954"/>
    <mergeCell ref="E1951:E1954"/>
    <mergeCell ref="F1951:F1954"/>
    <mergeCell ref="G1951:G1954"/>
    <mergeCell ref="A1955:A1958"/>
    <mergeCell ref="B1955:B1958"/>
    <mergeCell ref="C1955:C1958"/>
    <mergeCell ref="D1955:D1958"/>
    <mergeCell ref="E1955:E1958"/>
    <mergeCell ref="F1955:F1958"/>
    <mergeCell ref="G1955:G1958"/>
    <mergeCell ref="A1943:A1946"/>
    <mergeCell ref="B1943:B1946"/>
    <mergeCell ref="C1943:C1946"/>
    <mergeCell ref="D1943:D1946"/>
    <mergeCell ref="E1943:E1946"/>
    <mergeCell ref="F1943:F1946"/>
    <mergeCell ref="G1943:G1946"/>
    <mergeCell ref="A1947:A1950"/>
    <mergeCell ref="B1947:B1950"/>
    <mergeCell ref="C1947:C1950"/>
    <mergeCell ref="D1947:D1950"/>
    <mergeCell ref="E1947:E1950"/>
    <mergeCell ref="F1947:F1950"/>
    <mergeCell ref="G1947:G1950"/>
    <mergeCell ref="A1935:A1938"/>
    <mergeCell ref="B1935:B1938"/>
    <mergeCell ref="C1935:C1938"/>
    <mergeCell ref="D1935:D1938"/>
    <mergeCell ref="E1935:E1938"/>
    <mergeCell ref="F1935:F1938"/>
    <mergeCell ref="G1935:G1938"/>
    <mergeCell ref="A1939:A1942"/>
    <mergeCell ref="B1939:B1942"/>
    <mergeCell ref="C1939:C1942"/>
    <mergeCell ref="D1939:D1942"/>
    <mergeCell ref="E1939:E1942"/>
    <mergeCell ref="F1939:F1942"/>
    <mergeCell ref="G1939:G1942"/>
    <mergeCell ref="A1927:A1930"/>
    <mergeCell ref="B1927:B1930"/>
    <mergeCell ref="C1927:C1930"/>
    <mergeCell ref="D1927:D1930"/>
    <mergeCell ref="E1927:E1930"/>
    <mergeCell ref="F1927:F1930"/>
    <mergeCell ref="G1927:G1930"/>
    <mergeCell ref="A1931:A1934"/>
    <mergeCell ref="B1931:B1934"/>
    <mergeCell ref="C1931:C1934"/>
    <mergeCell ref="D1931:D1934"/>
    <mergeCell ref="E1931:E1934"/>
    <mergeCell ref="F1931:F1934"/>
    <mergeCell ref="G1931:G1934"/>
    <mergeCell ref="A1919:A1922"/>
    <mergeCell ref="B1919:B1922"/>
    <mergeCell ref="C1919:C1922"/>
    <mergeCell ref="D1919:D1922"/>
    <mergeCell ref="E1919:E1922"/>
    <mergeCell ref="F1919:F1922"/>
    <mergeCell ref="G1919:G1922"/>
    <mergeCell ref="A1923:A1926"/>
    <mergeCell ref="B1923:B1926"/>
    <mergeCell ref="C1923:C1926"/>
    <mergeCell ref="D1923:D1926"/>
    <mergeCell ref="E1923:E1926"/>
    <mergeCell ref="F1923:F1926"/>
    <mergeCell ref="G1923:G1926"/>
    <mergeCell ref="A1911:A1914"/>
    <mergeCell ref="B1911:B1914"/>
    <mergeCell ref="C1911:C1914"/>
    <mergeCell ref="D1911:D1914"/>
    <mergeCell ref="E1911:E1914"/>
    <mergeCell ref="F1911:F1914"/>
    <mergeCell ref="G1911:G1914"/>
    <mergeCell ref="A1915:A1918"/>
    <mergeCell ref="B1915:B1918"/>
    <mergeCell ref="C1915:C1918"/>
    <mergeCell ref="D1915:D1918"/>
    <mergeCell ref="E1915:E1918"/>
    <mergeCell ref="F1915:F1918"/>
    <mergeCell ref="G1915:G1918"/>
    <mergeCell ref="A1903:A1906"/>
    <mergeCell ref="B1903:B1906"/>
    <mergeCell ref="C1903:C1906"/>
    <mergeCell ref="D1903:D1906"/>
    <mergeCell ref="E1903:E1906"/>
    <mergeCell ref="F1903:F1906"/>
    <mergeCell ref="G1903:G1906"/>
    <mergeCell ref="A1907:A1910"/>
    <mergeCell ref="B1907:B1910"/>
    <mergeCell ref="C1907:C1910"/>
    <mergeCell ref="D1907:D1910"/>
    <mergeCell ref="E1907:E1910"/>
    <mergeCell ref="F1907:F1910"/>
    <mergeCell ref="G1907:G1910"/>
    <mergeCell ref="A1893:A1896"/>
    <mergeCell ref="B1893:B1896"/>
    <mergeCell ref="C1893:C1896"/>
    <mergeCell ref="D1893:D1896"/>
    <mergeCell ref="E1893:E1896"/>
    <mergeCell ref="F1893:F1896"/>
    <mergeCell ref="G1893:G1896"/>
    <mergeCell ref="A1899:A1902"/>
    <mergeCell ref="B1899:B1902"/>
    <mergeCell ref="C1899:C1902"/>
    <mergeCell ref="D1899:D1902"/>
    <mergeCell ref="E1899:E1902"/>
    <mergeCell ref="F1899:F1902"/>
    <mergeCell ref="G1899:G1902"/>
    <mergeCell ref="A1885:A1888"/>
    <mergeCell ref="B1885:B1888"/>
    <mergeCell ref="C1885:C1888"/>
    <mergeCell ref="D1885:D1888"/>
    <mergeCell ref="E1885:E1888"/>
    <mergeCell ref="F1885:F1888"/>
    <mergeCell ref="G1885:G1888"/>
    <mergeCell ref="A1889:A1892"/>
    <mergeCell ref="B1889:B1892"/>
    <mergeCell ref="C1889:C1892"/>
    <mergeCell ref="D1889:D1892"/>
    <mergeCell ref="E1889:E1892"/>
    <mergeCell ref="F1889:F1892"/>
    <mergeCell ref="G1889:G1892"/>
    <mergeCell ref="A1877:A1880"/>
    <mergeCell ref="B1877:B1880"/>
    <mergeCell ref="C1877:C1880"/>
    <mergeCell ref="D1877:D1880"/>
    <mergeCell ref="E1877:E1880"/>
    <mergeCell ref="F1877:F1880"/>
    <mergeCell ref="G1877:G1880"/>
    <mergeCell ref="A1881:A1884"/>
    <mergeCell ref="B1881:B1884"/>
    <mergeCell ref="C1881:C1884"/>
    <mergeCell ref="D1881:D1884"/>
    <mergeCell ref="E1881:E1884"/>
    <mergeCell ref="F1881:F1884"/>
    <mergeCell ref="G1881:G1884"/>
    <mergeCell ref="A1869:A1872"/>
    <mergeCell ref="B1869:B1872"/>
    <mergeCell ref="C1869:C1872"/>
    <mergeCell ref="D1869:D1872"/>
    <mergeCell ref="E1869:E1872"/>
    <mergeCell ref="F1869:F1872"/>
    <mergeCell ref="G1869:G1872"/>
    <mergeCell ref="A1873:A1876"/>
    <mergeCell ref="B1873:B1876"/>
    <mergeCell ref="C1873:C1876"/>
    <mergeCell ref="D1873:D1876"/>
    <mergeCell ref="E1873:E1876"/>
    <mergeCell ref="F1873:F1876"/>
    <mergeCell ref="G1873:G1876"/>
    <mergeCell ref="A1861:A1864"/>
    <mergeCell ref="B1861:B1864"/>
    <mergeCell ref="C1861:C1864"/>
    <mergeCell ref="D1861:D1864"/>
    <mergeCell ref="E1861:E1864"/>
    <mergeCell ref="F1861:F1864"/>
    <mergeCell ref="G1861:G1864"/>
    <mergeCell ref="A1865:A1868"/>
    <mergeCell ref="B1865:B1868"/>
    <mergeCell ref="C1865:C1868"/>
    <mergeCell ref="D1865:D1868"/>
    <mergeCell ref="E1865:E1868"/>
    <mergeCell ref="F1865:F1868"/>
    <mergeCell ref="G1865:G1868"/>
    <mergeCell ref="A1851:A1854"/>
    <mergeCell ref="B1851:B1854"/>
    <mergeCell ref="C1851:C1854"/>
    <mergeCell ref="D1851:D1854"/>
    <mergeCell ref="E1851:E1854"/>
    <mergeCell ref="F1851:F1854"/>
    <mergeCell ref="G1851:G1854"/>
    <mergeCell ref="A1855:A1858"/>
    <mergeCell ref="B1855:B1858"/>
    <mergeCell ref="C1855:C1858"/>
    <mergeCell ref="D1855:D1858"/>
    <mergeCell ref="E1855:E1858"/>
    <mergeCell ref="F1855:F1858"/>
    <mergeCell ref="G1855:G1858"/>
    <mergeCell ref="A1843:A1846"/>
    <mergeCell ref="B1843:B1846"/>
    <mergeCell ref="C1843:C1846"/>
    <mergeCell ref="D1843:D1846"/>
    <mergeCell ref="E1843:E1846"/>
    <mergeCell ref="F1843:F1846"/>
    <mergeCell ref="G1843:G1846"/>
    <mergeCell ref="A1847:A1850"/>
    <mergeCell ref="B1847:B1850"/>
    <mergeCell ref="C1847:C1850"/>
    <mergeCell ref="D1847:D1850"/>
    <mergeCell ref="E1847:E1850"/>
    <mergeCell ref="F1847:F1850"/>
    <mergeCell ref="G1847:G1850"/>
    <mergeCell ref="A1835:A1838"/>
    <mergeCell ref="B1835:B1838"/>
    <mergeCell ref="C1835:C1838"/>
    <mergeCell ref="D1835:D1838"/>
    <mergeCell ref="E1835:E1838"/>
    <mergeCell ref="F1835:F1838"/>
    <mergeCell ref="G1835:G1838"/>
    <mergeCell ref="A1839:A1842"/>
    <mergeCell ref="B1839:B1842"/>
    <mergeCell ref="C1839:C1842"/>
    <mergeCell ref="D1839:D1842"/>
    <mergeCell ref="E1839:E1842"/>
    <mergeCell ref="F1839:F1842"/>
    <mergeCell ref="G1839:G1842"/>
    <mergeCell ref="A1827:A1830"/>
    <mergeCell ref="B1827:B1830"/>
    <mergeCell ref="C1827:C1830"/>
    <mergeCell ref="D1827:D1830"/>
    <mergeCell ref="E1827:E1830"/>
    <mergeCell ref="F1827:F1830"/>
    <mergeCell ref="G1827:G1830"/>
    <mergeCell ref="A1831:A1834"/>
    <mergeCell ref="B1831:B1834"/>
    <mergeCell ref="C1831:C1834"/>
    <mergeCell ref="D1831:D1834"/>
    <mergeCell ref="E1831:E1834"/>
    <mergeCell ref="F1831:F1834"/>
    <mergeCell ref="G1831:G1834"/>
    <mergeCell ref="A1819:A1822"/>
    <mergeCell ref="B1819:B1822"/>
    <mergeCell ref="C1819:C1822"/>
    <mergeCell ref="D1819:D1822"/>
    <mergeCell ref="E1819:E1822"/>
    <mergeCell ref="F1819:F1822"/>
    <mergeCell ref="G1819:G1822"/>
    <mergeCell ref="A1823:A1826"/>
    <mergeCell ref="B1823:B1826"/>
    <mergeCell ref="C1823:C1826"/>
    <mergeCell ref="D1823:D1826"/>
    <mergeCell ref="E1823:E1826"/>
    <mergeCell ref="F1823:F1826"/>
    <mergeCell ref="G1823:G1826"/>
    <mergeCell ref="A1811:A1814"/>
    <mergeCell ref="B1811:B1814"/>
    <mergeCell ref="C1811:C1814"/>
    <mergeCell ref="D1811:D1814"/>
    <mergeCell ref="E1811:E1814"/>
    <mergeCell ref="F1811:F1814"/>
    <mergeCell ref="G1811:G1814"/>
    <mergeCell ref="A1815:A1818"/>
    <mergeCell ref="B1815:B1818"/>
    <mergeCell ref="C1815:C1818"/>
    <mergeCell ref="D1815:D1818"/>
    <mergeCell ref="E1815:E1818"/>
    <mergeCell ref="F1815:F1818"/>
    <mergeCell ref="G1815:G1818"/>
    <mergeCell ref="A1803:A1806"/>
    <mergeCell ref="B1803:B1806"/>
    <mergeCell ref="C1803:C1806"/>
    <mergeCell ref="D1803:D1806"/>
    <mergeCell ref="E1803:E1806"/>
    <mergeCell ref="F1803:F1806"/>
    <mergeCell ref="G1803:G1806"/>
    <mergeCell ref="A1807:A1810"/>
    <mergeCell ref="B1807:B1810"/>
    <mergeCell ref="C1807:C1810"/>
    <mergeCell ref="D1807:D1810"/>
    <mergeCell ref="E1807:E1810"/>
    <mergeCell ref="F1807:F1810"/>
    <mergeCell ref="G1807:G1810"/>
    <mergeCell ref="A1795:A1798"/>
    <mergeCell ref="B1795:B1798"/>
    <mergeCell ref="C1795:C1798"/>
    <mergeCell ref="D1795:D1798"/>
    <mergeCell ref="E1795:E1798"/>
    <mergeCell ref="F1795:F1798"/>
    <mergeCell ref="G1795:G1798"/>
    <mergeCell ref="A1799:A1802"/>
    <mergeCell ref="B1799:B1802"/>
    <mergeCell ref="C1799:C1802"/>
    <mergeCell ref="D1799:D1802"/>
    <mergeCell ref="E1799:E1802"/>
    <mergeCell ref="F1799:F1802"/>
    <mergeCell ref="G1799:G1802"/>
    <mergeCell ref="A1787:A1790"/>
    <mergeCell ref="B1787:B1790"/>
    <mergeCell ref="C1787:C1790"/>
    <mergeCell ref="D1787:D1790"/>
    <mergeCell ref="E1787:E1790"/>
    <mergeCell ref="F1787:F1790"/>
    <mergeCell ref="G1787:G1790"/>
    <mergeCell ref="A1791:A1794"/>
    <mergeCell ref="B1791:B1794"/>
    <mergeCell ref="C1791:C1794"/>
    <mergeCell ref="D1791:D1794"/>
    <mergeCell ref="E1791:E1794"/>
    <mergeCell ref="F1791:F1794"/>
    <mergeCell ref="G1791:G1794"/>
    <mergeCell ref="A1779:A1782"/>
    <mergeCell ref="B1779:B1782"/>
    <mergeCell ref="C1779:C1782"/>
    <mergeCell ref="D1779:D1782"/>
    <mergeCell ref="E1779:E1782"/>
    <mergeCell ref="F1779:F1782"/>
    <mergeCell ref="G1779:G1782"/>
    <mergeCell ref="A1783:A1786"/>
    <mergeCell ref="B1783:B1786"/>
    <mergeCell ref="C1783:C1786"/>
    <mergeCell ref="D1783:D1786"/>
    <mergeCell ref="E1783:E1786"/>
    <mergeCell ref="F1783:F1786"/>
    <mergeCell ref="G1783:G1786"/>
    <mergeCell ref="A1771:A1774"/>
    <mergeCell ref="B1771:B1774"/>
    <mergeCell ref="C1771:C1774"/>
    <mergeCell ref="D1771:D1774"/>
    <mergeCell ref="E1771:E1774"/>
    <mergeCell ref="F1771:F1774"/>
    <mergeCell ref="G1771:G1774"/>
    <mergeCell ref="A1775:A1778"/>
    <mergeCell ref="B1775:B1778"/>
    <mergeCell ref="C1775:C1778"/>
    <mergeCell ref="D1775:D1778"/>
    <mergeCell ref="E1775:E1778"/>
    <mergeCell ref="F1775:F1778"/>
    <mergeCell ref="G1775:G1778"/>
    <mergeCell ref="A1763:A1766"/>
    <mergeCell ref="B1763:B1766"/>
    <mergeCell ref="C1763:C1766"/>
    <mergeCell ref="D1763:D1766"/>
    <mergeCell ref="E1763:E1766"/>
    <mergeCell ref="F1763:F1766"/>
    <mergeCell ref="G1763:G1766"/>
    <mergeCell ref="A1767:A1770"/>
    <mergeCell ref="B1767:B1770"/>
    <mergeCell ref="C1767:C1770"/>
    <mergeCell ref="D1767:D1770"/>
    <mergeCell ref="E1767:E1770"/>
    <mergeCell ref="F1767:F1770"/>
    <mergeCell ref="G1767:G1770"/>
    <mergeCell ref="A1755:A1758"/>
    <mergeCell ref="B1755:B1758"/>
    <mergeCell ref="C1755:C1758"/>
    <mergeCell ref="D1755:D1758"/>
    <mergeCell ref="E1755:E1758"/>
    <mergeCell ref="F1755:F1758"/>
    <mergeCell ref="G1755:G1758"/>
    <mergeCell ref="A1759:A1762"/>
    <mergeCell ref="B1759:B1762"/>
    <mergeCell ref="C1759:C1762"/>
    <mergeCell ref="D1759:D1762"/>
    <mergeCell ref="E1759:E1762"/>
    <mergeCell ref="F1759:F1762"/>
    <mergeCell ref="G1759:G1762"/>
    <mergeCell ref="A1747:A1750"/>
    <mergeCell ref="B1747:B1750"/>
    <mergeCell ref="C1747:C1750"/>
    <mergeCell ref="D1747:D1750"/>
    <mergeCell ref="E1747:E1750"/>
    <mergeCell ref="F1747:F1750"/>
    <mergeCell ref="G1747:G1750"/>
    <mergeCell ref="A1751:A1754"/>
    <mergeCell ref="B1751:B1754"/>
    <mergeCell ref="C1751:C1754"/>
    <mergeCell ref="D1751:D1754"/>
    <mergeCell ref="E1751:E1754"/>
    <mergeCell ref="F1751:F1754"/>
    <mergeCell ref="G1751:G1754"/>
    <mergeCell ref="A1739:A1742"/>
    <mergeCell ref="B1739:B1742"/>
    <mergeCell ref="C1739:C1742"/>
    <mergeCell ref="D1739:D1742"/>
    <mergeCell ref="E1739:E1742"/>
    <mergeCell ref="F1739:F1742"/>
    <mergeCell ref="G1739:G1742"/>
    <mergeCell ref="A1743:A1746"/>
    <mergeCell ref="B1743:B1746"/>
    <mergeCell ref="C1743:C1746"/>
    <mergeCell ref="D1743:D1746"/>
    <mergeCell ref="E1743:E1746"/>
    <mergeCell ref="F1743:F1746"/>
    <mergeCell ref="G1743:G1746"/>
    <mergeCell ref="A1731:A1734"/>
    <mergeCell ref="B1731:B1734"/>
    <mergeCell ref="C1731:C1734"/>
    <mergeCell ref="D1731:D1734"/>
    <mergeCell ref="E1731:E1734"/>
    <mergeCell ref="F1731:F1734"/>
    <mergeCell ref="G1731:G1734"/>
    <mergeCell ref="A1735:A1738"/>
    <mergeCell ref="B1735:B1738"/>
    <mergeCell ref="C1735:C1738"/>
    <mergeCell ref="D1735:D1738"/>
    <mergeCell ref="E1735:E1738"/>
    <mergeCell ref="F1735:F1738"/>
    <mergeCell ref="G1735:G1738"/>
    <mergeCell ref="A1723:A1726"/>
    <mergeCell ref="B1723:B1726"/>
    <mergeCell ref="C1723:C1726"/>
    <mergeCell ref="D1723:D1726"/>
    <mergeCell ref="E1723:E1726"/>
    <mergeCell ref="F1723:F1726"/>
    <mergeCell ref="G1723:G1726"/>
    <mergeCell ref="A1727:A1730"/>
    <mergeCell ref="B1727:B1730"/>
    <mergeCell ref="C1727:C1730"/>
    <mergeCell ref="D1727:D1730"/>
    <mergeCell ref="E1727:E1730"/>
    <mergeCell ref="F1727:F1730"/>
    <mergeCell ref="G1727:G1730"/>
    <mergeCell ref="A1715:A1718"/>
    <mergeCell ref="B1715:B1718"/>
    <mergeCell ref="C1715:C1718"/>
    <mergeCell ref="D1715:D1718"/>
    <mergeCell ref="E1715:E1718"/>
    <mergeCell ref="F1715:F1718"/>
    <mergeCell ref="G1715:G1718"/>
    <mergeCell ref="A1719:A1722"/>
    <mergeCell ref="B1719:B1722"/>
    <mergeCell ref="C1719:C1722"/>
    <mergeCell ref="D1719:D1722"/>
    <mergeCell ref="E1719:E1722"/>
    <mergeCell ref="F1719:F1722"/>
    <mergeCell ref="G1719:G1722"/>
    <mergeCell ref="A1707:A1710"/>
    <mergeCell ref="B1707:B1710"/>
    <mergeCell ref="C1707:C1710"/>
    <mergeCell ref="D1707:D1710"/>
    <mergeCell ref="E1707:E1710"/>
    <mergeCell ref="F1707:F1710"/>
    <mergeCell ref="G1707:G1710"/>
    <mergeCell ref="A1711:A1714"/>
    <mergeCell ref="B1711:B1714"/>
    <mergeCell ref="C1711:C1714"/>
    <mergeCell ref="D1711:D1714"/>
    <mergeCell ref="E1711:E1714"/>
    <mergeCell ref="F1711:F1714"/>
    <mergeCell ref="G1711:G1714"/>
    <mergeCell ref="A1699:A1702"/>
    <mergeCell ref="B1699:B1702"/>
    <mergeCell ref="C1699:C1702"/>
    <mergeCell ref="D1699:D1702"/>
    <mergeCell ref="E1699:E1702"/>
    <mergeCell ref="F1699:F1702"/>
    <mergeCell ref="G1699:G1702"/>
    <mergeCell ref="A1703:A1706"/>
    <mergeCell ref="B1703:B1706"/>
    <mergeCell ref="C1703:C1706"/>
    <mergeCell ref="D1703:D1706"/>
    <mergeCell ref="E1703:E1706"/>
    <mergeCell ref="F1703:F1706"/>
    <mergeCell ref="G1703:G1706"/>
    <mergeCell ref="A1691:A1694"/>
    <mergeCell ref="B1691:B1694"/>
    <mergeCell ref="C1691:C1694"/>
    <mergeCell ref="D1691:D1694"/>
    <mergeCell ref="E1691:E1694"/>
    <mergeCell ref="F1691:F1694"/>
    <mergeCell ref="G1691:G1694"/>
    <mergeCell ref="A1695:A1698"/>
    <mergeCell ref="B1695:B1698"/>
    <mergeCell ref="C1695:C1698"/>
    <mergeCell ref="D1695:D1698"/>
    <mergeCell ref="E1695:E1698"/>
    <mergeCell ref="F1695:F1698"/>
    <mergeCell ref="G1695:G1698"/>
    <mergeCell ref="A1683:A1686"/>
    <mergeCell ref="B1683:B1686"/>
    <mergeCell ref="C1683:C1686"/>
    <mergeCell ref="D1683:D1686"/>
    <mergeCell ref="E1683:E1686"/>
    <mergeCell ref="F1683:F1686"/>
    <mergeCell ref="G1683:G1686"/>
    <mergeCell ref="A1687:A1690"/>
    <mergeCell ref="B1687:B1690"/>
    <mergeCell ref="C1687:C1690"/>
    <mergeCell ref="D1687:D1690"/>
    <mergeCell ref="E1687:E1690"/>
    <mergeCell ref="F1687:F1690"/>
    <mergeCell ref="G1687:G1690"/>
    <mergeCell ref="A1675:A1678"/>
    <mergeCell ref="B1675:B1678"/>
    <mergeCell ref="C1675:C1678"/>
    <mergeCell ref="D1675:D1678"/>
    <mergeCell ref="E1675:E1678"/>
    <mergeCell ref="F1675:F1678"/>
    <mergeCell ref="G1675:G1678"/>
    <mergeCell ref="A1679:A1682"/>
    <mergeCell ref="B1679:B1682"/>
    <mergeCell ref="C1679:C1682"/>
    <mergeCell ref="D1679:D1682"/>
    <mergeCell ref="E1679:E1682"/>
    <mergeCell ref="F1679:F1682"/>
    <mergeCell ref="G1679:G1682"/>
    <mergeCell ref="A1667:A1670"/>
    <mergeCell ref="B1667:B1670"/>
    <mergeCell ref="C1667:C1670"/>
    <mergeCell ref="D1667:D1670"/>
    <mergeCell ref="E1667:E1670"/>
    <mergeCell ref="F1667:F1670"/>
    <mergeCell ref="G1667:G1670"/>
    <mergeCell ref="A1671:A1674"/>
    <mergeCell ref="B1671:B1674"/>
    <mergeCell ref="C1671:C1674"/>
    <mergeCell ref="D1671:D1674"/>
    <mergeCell ref="E1671:E1674"/>
    <mergeCell ref="F1671:F1674"/>
    <mergeCell ref="G1671:G1674"/>
    <mergeCell ref="A1659:A1662"/>
    <mergeCell ref="B1659:B1662"/>
    <mergeCell ref="C1659:C1662"/>
    <mergeCell ref="D1659:D1662"/>
    <mergeCell ref="E1659:E1662"/>
    <mergeCell ref="F1659:F1662"/>
    <mergeCell ref="G1659:G1662"/>
    <mergeCell ref="A1663:A1666"/>
    <mergeCell ref="B1663:B1666"/>
    <mergeCell ref="C1663:C1666"/>
    <mergeCell ref="D1663:D1666"/>
    <mergeCell ref="E1663:E1666"/>
    <mergeCell ref="F1663:F1666"/>
    <mergeCell ref="G1663:G1666"/>
    <mergeCell ref="A1651:A1654"/>
    <mergeCell ref="B1651:B1654"/>
    <mergeCell ref="C1651:C1654"/>
    <mergeCell ref="D1651:D1654"/>
    <mergeCell ref="E1651:E1654"/>
    <mergeCell ref="F1651:F1654"/>
    <mergeCell ref="G1651:G1654"/>
    <mergeCell ref="A1655:A1658"/>
    <mergeCell ref="B1655:B1658"/>
    <mergeCell ref="C1655:C1658"/>
    <mergeCell ref="D1655:D1658"/>
    <mergeCell ref="E1655:E1658"/>
    <mergeCell ref="F1655:F1658"/>
    <mergeCell ref="G1655:G1658"/>
    <mergeCell ref="A1643:A1646"/>
    <mergeCell ref="B1643:B1646"/>
    <mergeCell ref="C1643:C1646"/>
    <mergeCell ref="D1643:D1646"/>
    <mergeCell ref="E1643:E1646"/>
    <mergeCell ref="F1643:F1646"/>
    <mergeCell ref="G1643:G1646"/>
    <mergeCell ref="A1647:A1650"/>
    <mergeCell ref="B1647:B1650"/>
    <mergeCell ref="C1647:C1650"/>
    <mergeCell ref="D1647:D1650"/>
    <mergeCell ref="E1647:E1650"/>
    <mergeCell ref="F1647:F1650"/>
    <mergeCell ref="G1647:G1650"/>
    <mergeCell ref="A1635:A1638"/>
    <mergeCell ref="B1635:B1638"/>
    <mergeCell ref="C1635:C1638"/>
    <mergeCell ref="D1635:D1638"/>
    <mergeCell ref="E1635:E1638"/>
    <mergeCell ref="F1635:F1638"/>
    <mergeCell ref="G1635:G1638"/>
    <mergeCell ref="A1639:A1642"/>
    <mergeCell ref="B1639:B1642"/>
    <mergeCell ref="C1639:C1642"/>
    <mergeCell ref="D1639:D1642"/>
    <mergeCell ref="E1639:E1642"/>
    <mergeCell ref="F1639:F1642"/>
    <mergeCell ref="G1639:G1642"/>
    <mergeCell ref="A1627:A1630"/>
    <mergeCell ref="B1627:B1630"/>
    <mergeCell ref="C1627:C1630"/>
    <mergeCell ref="D1627:D1630"/>
    <mergeCell ref="E1627:E1630"/>
    <mergeCell ref="F1627:F1630"/>
    <mergeCell ref="G1627:G1630"/>
    <mergeCell ref="A1631:A1634"/>
    <mergeCell ref="B1631:B1634"/>
    <mergeCell ref="C1631:C1634"/>
    <mergeCell ref="D1631:D1634"/>
    <mergeCell ref="E1631:E1634"/>
    <mergeCell ref="F1631:F1634"/>
    <mergeCell ref="G1631:G1634"/>
    <mergeCell ref="A1619:A1622"/>
    <mergeCell ref="B1619:B1622"/>
    <mergeCell ref="C1619:C1622"/>
    <mergeCell ref="D1619:D1622"/>
    <mergeCell ref="E1619:E1622"/>
    <mergeCell ref="F1619:F1622"/>
    <mergeCell ref="G1619:G1622"/>
    <mergeCell ref="A1623:A1626"/>
    <mergeCell ref="B1623:B1626"/>
    <mergeCell ref="C1623:C1626"/>
    <mergeCell ref="D1623:D1626"/>
    <mergeCell ref="E1623:E1626"/>
    <mergeCell ref="F1623:F1626"/>
    <mergeCell ref="G1623:G1626"/>
    <mergeCell ref="A1611:A1614"/>
    <mergeCell ref="B1611:B1614"/>
    <mergeCell ref="C1611:C1614"/>
    <mergeCell ref="D1611:D1614"/>
    <mergeCell ref="E1611:E1614"/>
    <mergeCell ref="F1611:F1614"/>
    <mergeCell ref="G1611:G1614"/>
    <mergeCell ref="A1615:A1618"/>
    <mergeCell ref="B1615:B1618"/>
    <mergeCell ref="C1615:C1618"/>
    <mergeCell ref="D1615:D1618"/>
    <mergeCell ref="E1615:E1618"/>
    <mergeCell ref="F1615:F1618"/>
    <mergeCell ref="G1615:G1618"/>
    <mergeCell ref="A1603:A1606"/>
    <mergeCell ref="B1603:B1606"/>
    <mergeCell ref="C1603:C1606"/>
    <mergeCell ref="D1603:D1606"/>
    <mergeCell ref="E1603:E1606"/>
    <mergeCell ref="F1603:F1606"/>
    <mergeCell ref="G1603:G1606"/>
    <mergeCell ref="A1607:A1610"/>
    <mergeCell ref="B1607:B1610"/>
    <mergeCell ref="C1607:C1610"/>
    <mergeCell ref="D1607:D1610"/>
    <mergeCell ref="E1607:E1610"/>
    <mergeCell ref="F1607:F1610"/>
    <mergeCell ref="G1607:G1610"/>
    <mergeCell ref="A1595:A1598"/>
    <mergeCell ref="B1595:B1598"/>
    <mergeCell ref="C1595:C1598"/>
    <mergeCell ref="D1595:D1598"/>
    <mergeCell ref="E1595:E1598"/>
    <mergeCell ref="F1595:F1598"/>
    <mergeCell ref="G1595:G1598"/>
    <mergeCell ref="A1599:A1602"/>
    <mergeCell ref="B1599:B1602"/>
    <mergeCell ref="C1599:C1602"/>
    <mergeCell ref="D1599:D1602"/>
    <mergeCell ref="E1599:E1602"/>
    <mergeCell ref="F1599:F1602"/>
    <mergeCell ref="G1599:G1602"/>
    <mergeCell ref="A1587:A1590"/>
    <mergeCell ref="B1587:B1590"/>
    <mergeCell ref="C1587:C1590"/>
    <mergeCell ref="D1587:D1590"/>
    <mergeCell ref="E1587:E1590"/>
    <mergeCell ref="F1587:F1590"/>
    <mergeCell ref="G1587:G1590"/>
    <mergeCell ref="A1591:A1594"/>
    <mergeCell ref="B1591:B1594"/>
    <mergeCell ref="C1591:C1594"/>
    <mergeCell ref="D1591:D1594"/>
    <mergeCell ref="E1591:E1594"/>
    <mergeCell ref="F1591:F1594"/>
    <mergeCell ref="G1591:G1594"/>
    <mergeCell ref="A1579:A1582"/>
    <mergeCell ref="B1579:B1582"/>
    <mergeCell ref="C1579:C1582"/>
    <mergeCell ref="D1579:D1582"/>
    <mergeCell ref="E1579:E1582"/>
    <mergeCell ref="F1579:F1582"/>
    <mergeCell ref="G1579:G1582"/>
    <mergeCell ref="A1583:A1586"/>
    <mergeCell ref="B1583:B1586"/>
    <mergeCell ref="C1583:C1586"/>
    <mergeCell ref="D1583:D1586"/>
    <mergeCell ref="E1583:E1586"/>
    <mergeCell ref="F1583:F1586"/>
    <mergeCell ref="G1583:G1586"/>
    <mergeCell ref="A1571:A1574"/>
    <mergeCell ref="B1571:B1574"/>
    <mergeCell ref="C1571:C1574"/>
    <mergeCell ref="D1571:D1574"/>
    <mergeCell ref="E1571:E1574"/>
    <mergeCell ref="F1571:F1574"/>
    <mergeCell ref="G1571:G1574"/>
    <mergeCell ref="A1575:A1578"/>
    <mergeCell ref="B1575:B1578"/>
    <mergeCell ref="C1575:C1578"/>
    <mergeCell ref="D1575:D1578"/>
    <mergeCell ref="E1575:E1578"/>
    <mergeCell ref="F1575:F1578"/>
    <mergeCell ref="G1575:G1578"/>
    <mergeCell ref="A1563:A1566"/>
    <mergeCell ref="B1563:B1566"/>
    <mergeCell ref="C1563:C1566"/>
    <mergeCell ref="D1563:D1566"/>
    <mergeCell ref="E1563:E1566"/>
    <mergeCell ref="F1563:F1566"/>
    <mergeCell ref="G1563:G1566"/>
    <mergeCell ref="A1567:A1570"/>
    <mergeCell ref="B1567:B1570"/>
    <mergeCell ref="C1567:C1570"/>
    <mergeCell ref="D1567:D1570"/>
    <mergeCell ref="E1567:E1570"/>
    <mergeCell ref="F1567:F1570"/>
    <mergeCell ref="G1567:G1570"/>
    <mergeCell ref="A1555:A1558"/>
    <mergeCell ref="B1555:B1558"/>
    <mergeCell ref="C1555:C1558"/>
    <mergeCell ref="D1555:D1558"/>
    <mergeCell ref="E1555:E1558"/>
    <mergeCell ref="F1555:F1558"/>
    <mergeCell ref="G1555:G1558"/>
    <mergeCell ref="A1559:A1562"/>
    <mergeCell ref="B1559:B1562"/>
    <mergeCell ref="C1559:C1562"/>
    <mergeCell ref="D1559:D1562"/>
    <mergeCell ref="E1559:E1562"/>
    <mergeCell ref="F1559:F1562"/>
    <mergeCell ref="G1559:G1562"/>
    <mergeCell ref="A1547:A1550"/>
    <mergeCell ref="B1547:B1550"/>
    <mergeCell ref="C1547:C1550"/>
    <mergeCell ref="D1547:D1550"/>
    <mergeCell ref="E1547:E1550"/>
    <mergeCell ref="F1547:F1550"/>
    <mergeCell ref="G1547:G1550"/>
    <mergeCell ref="A1551:A1554"/>
    <mergeCell ref="B1551:B1554"/>
    <mergeCell ref="C1551:C1554"/>
    <mergeCell ref="D1551:D1554"/>
    <mergeCell ref="E1551:E1554"/>
    <mergeCell ref="F1551:F1554"/>
    <mergeCell ref="G1551:G1554"/>
    <mergeCell ref="A1539:A1542"/>
    <mergeCell ref="B1539:B1542"/>
    <mergeCell ref="C1539:C1542"/>
    <mergeCell ref="D1539:D1542"/>
    <mergeCell ref="E1539:E1542"/>
    <mergeCell ref="F1539:F1542"/>
    <mergeCell ref="G1539:G1542"/>
    <mergeCell ref="A1543:A1546"/>
    <mergeCell ref="B1543:B1546"/>
    <mergeCell ref="C1543:C1546"/>
    <mergeCell ref="D1543:D1546"/>
    <mergeCell ref="E1543:E1546"/>
    <mergeCell ref="F1543:F1546"/>
    <mergeCell ref="G1543:G1546"/>
    <mergeCell ref="A1531:A1534"/>
    <mergeCell ref="B1531:B1534"/>
    <mergeCell ref="C1531:C1534"/>
    <mergeCell ref="D1531:D1534"/>
    <mergeCell ref="E1531:E1534"/>
    <mergeCell ref="F1531:F1534"/>
    <mergeCell ref="G1531:G1534"/>
    <mergeCell ref="A1535:A1538"/>
    <mergeCell ref="B1535:B1538"/>
    <mergeCell ref="C1535:C1538"/>
    <mergeCell ref="D1535:D1538"/>
    <mergeCell ref="E1535:E1538"/>
    <mergeCell ref="F1535:F1538"/>
    <mergeCell ref="G1535:G1538"/>
    <mergeCell ref="A1523:A1526"/>
    <mergeCell ref="B1523:B1526"/>
    <mergeCell ref="C1523:C1526"/>
    <mergeCell ref="D1523:D1526"/>
    <mergeCell ref="E1523:E1526"/>
    <mergeCell ref="F1523:F1526"/>
    <mergeCell ref="G1523:G1526"/>
    <mergeCell ref="A1527:A1530"/>
    <mergeCell ref="B1527:B1530"/>
    <mergeCell ref="C1527:C1530"/>
    <mergeCell ref="D1527:D1530"/>
    <mergeCell ref="E1527:E1530"/>
    <mergeCell ref="F1527:F1530"/>
    <mergeCell ref="G1527:G1530"/>
    <mergeCell ref="A1515:A1518"/>
    <mergeCell ref="B1515:B1518"/>
    <mergeCell ref="C1515:C1518"/>
    <mergeCell ref="D1515:D1518"/>
    <mergeCell ref="E1515:E1518"/>
    <mergeCell ref="F1515:F1518"/>
    <mergeCell ref="G1515:G1518"/>
    <mergeCell ref="A1519:A1522"/>
    <mergeCell ref="B1519:B1522"/>
    <mergeCell ref="C1519:C1522"/>
    <mergeCell ref="D1519:D1522"/>
    <mergeCell ref="E1519:E1522"/>
    <mergeCell ref="F1519:F1522"/>
    <mergeCell ref="G1519:G1522"/>
    <mergeCell ref="A1507:A1510"/>
    <mergeCell ref="B1507:B1510"/>
    <mergeCell ref="C1507:C1510"/>
    <mergeCell ref="D1507:D1510"/>
    <mergeCell ref="E1507:E1510"/>
    <mergeCell ref="F1507:F1510"/>
    <mergeCell ref="G1507:G1510"/>
    <mergeCell ref="A1511:A1514"/>
    <mergeCell ref="B1511:B1514"/>
    <mergeCell ref="C1511:C1514"/>
    <mergeCell ref="D1511:D1514"/>
    <mergeCell ref="E1511:E1514"/>
    <mergeCell ref="F1511:F1514"/>
    <mergeCell ref="G1511:G1514"/>
    <mergeCell ref="A1499:A1502"/>
    <mergeCell ref="B1499:B1502"/>
    <mergeCell ref="C1499:C1502"/>
    <mergeCell ref="D1499:D1502"/>
    <mergeCell ref="E1499:E1502"/>
    <mergeCell ref="F1499:F1502"/>
    <mergeCell ref="G1499:G1502"/>
    <mergeCell ref="A1503:A1506"/>
    <mergeCell ref="B1503:B1506"/>
    <mergeCell ref="C1503:C1506"/>
    <mergeCell ref="D1503:D1506"/>
    <mergeCell ref="E1503:E1506"/>
    <mergeCell ref="F1503:F1506"/>
    <mergeCell ref="G1503:G1506"/>
    <mergeCell ref="A1491:A1494"/>
    <mergeCell ref="B1491:B1494"/>
    <mergeCell ref="C1491:C1494"/>
    <mergeCell ref="D1491:D1494"/>
    <mergeCell ref="E1491:E1494"/>
    <mergeCell ref="F1491:F1494"/>
    <mergeCell ref="G1491:G1494"/>
    <mergeCell ref="A1495:A1498"/>
    <mergeCell ref="B1495:B1498"/>
    <mergeCell ref="C1495:C1498"/>
    <mergeCell ref="D1495:D1498"/>
    <mergeCell ref="E1495:E1498"/>
    <mergeCell ref="F1495:F1498"/>
    <mergeCell ref="G1495:G1498"/>
    <mergeCell ref="A1483:A1486"/>
    <mergeCell ref="B1483:B1486"/>
    <mergeCell ref="C1483:C1486"/>
    <mergeCell ref="D1483:D1486"/>
    <mergeCell ref="E1483:E1486"/>
    <mergeCell ref="F1483:F1486"/>
    <mergeCell ref="G1483:G1486"/>
    <mergeCell ref="A1487:A1490"/>
    <mergeCell ref="B1487:B1490"/>
    <mergeCell ref="C1487:C1490"/>
    <mergeCell ref="D1487:D1490"/>
    <mergeCell ref="E1487:E1490"/>
    <mergeCell ref="F1487:F1490"/>
    <mergeCell ref="G1487:G1490"/>
    <mergeCell ref="A1475:A1478"/>
    <mergeCell ref="B1475:B1478"/>
    <mergeCell ref="C1475:C1478"/>
    <mergeCell ref="D1475:D1478"/>
    <mergeCell ref="E1475:E1478"/>
    <mergeCell ref="F1475:F1478"/>
    <mergeCell ref="G1475:G1478"/>
    <mergeCell ref="A1479:A1482"/>
    <mergeCell ref="B1479:B1482"/>
    <mergeCell ref="C1479:C1482"/>
    <mergeCell ref="D1479:D1482"/>
    <mergeCell ref="E1479:E1482"/>
    <mergeCell ref="F1479:F1482"/>
    <mergeCell ref="G1479:G1482"/>
    <mergeCell ref="A1467:A1470"/>
    <mergeCell ref="B1467:B1470"/>
    <mergeCell ref="C1467:C1470"/>
    <mergeCell ref="D1467:D1470"/>
    <mergeCell ref="E1467:E1470"/>
    <mergeCell ref="F1467:F1470"/>
    <mergeCell ref="G1467:G1470"/>
    <mergeCell ref="A1471:A1474"/>
    <mergeCell ref="B1471:B1474"/>
    <mergeCell ref="C1471:C1474"/>
    <mergeCell ref="D1471:D1474"/>
    <mergeCell ref="E1471:E1474"/>
    <mergeCell ref="F1471:F1474"/>
    <mergeCell ref="G1471:G1474"/>
    <mergeCell ref="A1459:A1462"/>
    <mergeCell ref="B1459:B1462"/>
    <mergeCell ref="C1459:C1462"/>
    <mergeCell ref="D1459:D1462"/>
    <mergeCell ref="E1459:E1462"/>
    <mergeCell ref="F1459:F1462"/>
    <mergeCell ref="G1459:G1462"/>
    <mergeCell ref="A1463:A1466"/>
    <mergeCell ref="B1463:B1466"/>
    <mergeCell ref="C1463:C1466"/>
    <mergeCell ref="D1463:D1466"/>
    <mergeCell ref="E1463:E1466"/>
    <mergeCell ref="F1463:F1466"/>
    <mergeCell ref="G1463:G1466"/>
    <mergeCell ref="A1451:A1454"/>
    <mergeCell ref="B1451:B1454"/>
    <mergeCell ref="C1451:C1454"/>
    <mergeCell ref="D1451:D1454"/>
    <mergeCell ref="E1451:E1454"/>
    <mergeCell ref="F1451:F1454"/>
    <mergeCell ref="G1451:G1454"/>
    <mergeCell ref="A1455:A1458"/>
    <mergeCell ref="B1455:B1458"/>
    <mergeCell ref="C1455:C1458"/>
    <mergeCell ref="D1455:D1458"/>
    <mergeCell ref="E1455:E1458"/>
    <mergeCell ref="F1455:F1458"/>
    <mergeCell ref="G1455:G1458"/>
    <mergeCell ref="A1443:A1446"/>
    <mergeCell ref="B1443:B1446"/>
    <mergeCell ref="C1443:C1446"/>
    <mergeCell ref="D1443:D1446"/>
    <mergeCell ref="E1443:E1446"/>
    <mergeCell ref="F1443:F1446"/>
    <mergeCell ref="G1443:G1446"/>
    <mergeCell ref="A1447:A1450"/>
    <mergeCell ref="B1447:B1450"/>
    <mergeCell ref="C1447:C1450"/>
    <mergeCell ref="D1447:D1450"/>
    <mergeCell ref="E1447:E1450"/>
    <mergeCell ref="F1447:F1450"/>
    <mergeCell ref="G1447:G1450"/>
    <mergeCell ref="A1435:A1438"/>
    <mergeCell ref="B1435:B1438"/>
    <mergeCell ref="C1435:C1438"/>
    <mergeCell ref="D1435:D1438"/>
    <mergeCell ref="E1435:E1438"/>
    <mergeCell ref="F1435:F1438"/>
    <mergeCell ref="G1435:G1438"/>
    <mergeCell ref="A1439:A1442"/>
    <mergeCell ref="B1439:B1442"/>
    <mergeCell ref="C1439:C1442"/>
    <mergeCell ref="D1439:D1442"/>
    <mergeCell ref="E1439:E1442"/>
    <mergeCell ref="F1439:F1442"/>
    <mergeCell ref="G1439:G1442"/>
    <mergeCell ref="A1427:A1430"/>
    <mergeCell ref="B1427:B1430"/>
    <mergeCell ref="C1427:C1430"/>
    <mergeCell ref="D1427:D1430"/>
    <mergeCell ref="E1427:E1430"/>
    <mergeCell ref="F1427:F1430"/>
    <mergeCell ref="G1427:G1430"/>
    <mergeCell ref="A1431:A1434"/>
    <mergeCell ref="B1431:B1434"/>
    <mergeCell ref="C1431:C1434"/>
    <mergeCell ref="D1431:D1434"/>
    <mergeCell ref="E1431:E1434"/>
    <mergeCell ref="F1431:F1434"/>
    <mergeCell ref="G1431:G1434"/>
    <mergeCell ref="A1419:A1422"/>
    <mergeCell ref="B1419:B1422"/>
    <mergeCell ref="C1419:C1422"/>
    <mergeCell ref="D1419:D1422"/>
    <mergeCell ref="E1419:E1422"/>
    <mergeCell ref="F1419:F1422"/>
    <mergeCell ref="G1419:G1422"/>
    <mergeCell ref="A1423:A1426"/>
    <mergeCell ref="B1423:B1426"/>
    <mergeCell ref="C1423:C1426"/>
    <mergeCell ref="D1423:D1426"/>
    <mergeCell ref="E1423:E1426"/>
    <mergeCell ref="F1423:F1426"/>
    <mergeCell ref="G1423:G1426"/>
    <mergeCell ref="A1411:A1414"/>
    <mergeCell ref="B1411:B1414"/>
    <mergeCell ref="C1411:C1414"/>
    <mergeCell ref="D1411:D1414"/>
    <mergeCell ref="E1411:E1414"/>
    <mergeCell ref="F1411:F1414"/>
    <mergeCell ref="G1411:G1414"/>
    <mergeCell ref="A1415:A1418"/>
    <mergeCell ref="B1415:B1418"/>
    <mergeCell ref="C1415:C1418"/>
    <mergeCell ref="D1415:D1418"/>
    <mergeCell ref="E1415:E1418"/>
    <mergeCell ref="F1415:F1418"/>
    <mergeCell ref="G1415:G1418"/>
    <mergeCell ref="A1403:A1406"/>
    <mergeCell ref="B1403:B1406"/>
    <mergeCell ref="C1403:C1406"/>
    <mergeCell ref="D1403:D1406"/>
    <mergeCell ref="E1403:E1406"/>
    <mergeCell ref="F1403:F1406"/>
    <mergeCell ref="G1403:G1406"/>
    <mergeCell ref="A1407:A1410"/>
    <mergeCell ref="B1407:B1410"/>
    <mergeCell ref="C1407:C1410"/>
    <mergeCell ref="D1407:D1410"/>
    <mergeCell ref="E1407:E1410"/>
    <mergeCell ref="F1407:F1410"/>
    <mergeCell ref="G1407:G1410"/>
    <mergeCell ref="A1395:A1398"/>
    <mergeCell ref="B1395:B1398"/>
    <mergeCell ref="C1395:C1398"/>
    <mergeCell ref="D1395:D1398"/>
    <mergeCell ref="E1395:E1398"/>
    <mergeCell ref="F1395:F1398"/>
    <mergeCell ref="G1395:G1398"/>
    <mergeCell ref="A1399:A1402"/>
    <mergeCell ref="B1399:B1402"/>
    <mergeCell ref="C1399:C1402"/>
    <mergeCell ref="D1399:D1402"/>
    <mergeCell ref="E1399:E1402"/>
    <mergeCell ref="F1399:F1402"/>
    <mergeCell ref="G1399:G1402"/>
    <mergeCell ref="A1387:A1390"/>
    <mergeCell ref="B1387:B1390"/>
    <mergeCell ref="C1387:C1390"/>
    <mergeCell ref="D1387:D1390"/>
    <mergeCell ref="E1387:E1390"/>
    <mergeCell ref="F1387:F1390"/>
    <mergeCell ref="G1387:G1390"/>
    <mergeCell ref="A1391:A1394"/>
    <mergeCell ref="B1391:B1394"/>
    <mergeCell ref="C1391:C1394"/>
    <mergeCell ref="D1391:D1394"/>
    <mergeCell ref="E1391:E1394"/>
    <mergeCell ref="F1391:F1394"/>
    <mergeCell ref="G1391:G1394"/>
    <mergeCell ref="A1379:A1382"/>
    <mergeCell ref="B1379:B1382"/>
    <mergeCell ref="C1379:C1382"/>
    <mergeCell ref="D1379:D1382"/>
    <mergeCell ref="E1379:E1382"/>
    <mergeCell ref="F1379:F1382"/>
    <mergeCell ref="G1379:G1382"/>
    <mergeCell ref="A1383:A1386"/>
    <mergeCell ref="B1383:B1386"/>
    <mergeCell ref="C1383:C1386"/>
    <mergeCell ref="D1383:D1386"/>
    <mergeCell ref="E1383:E1386"/>
    <mergeCell ref="F1383:F1386"/>
    <mergeCell ref="G1383:G1386"/>
    <mergeCell ref="A1371:A1374"/>
    <mergeCell ref="B1371:B1374"/>
    <mergeCell ref="C1371:C1374"/>
    <mergeCell ref="D1371:D1374"/>
    <mergeCell ref="E1371:E1374"/>
    <mergeCell ref="F1371:F1374"/>
    <mergeCell ref="G1371:G1374"/>
    <mergeCell ref="A1375:A1378"/>
    <mergeCell ref="B1375:B1378"/>
    <mergeCell ref="C1375:C1378"/>
    <mergeCell ref="D1375:D1378"/>
    <mergeCell ref="E1375:E1378"/>
    <mergeCell ref="F1375:F1378"/>
    <mergeCell ref="G1375:G1378"/>
    <mergeCell ref="A1363:A1366"/>
    <mergeCell ref="B1363:B1366"/>
    <mergeCell ref="C1363:C1366"/>
    <mergeCell ref="D1363:D1366"/>
    <mergeCell ref="E1363:E1366"/>
    <mergeCell ref="F1363:F1366"/>
    <mergeCell ref="G1363:G1366"/>
    <mergeCell ref="A1367:A1370"/>
    <mergeCell ref="B1367:B1370"/>
    <mergeCell ref="C1367:C1370"/>
    <mergeCell ref="D1367:D1370"/>
    <mergeCell ref="E1367:E1370"/>
    <mergeCell ref="F1367:F1370"/>
    <mergeCell ref="G1367:G1370"/>
    <mergeCell ref="A1355:A1358"/>
    <mergeCell ref="B1355:B1358"/>
    <mergeCell ref="C1355:C1358"/>
    <mergeCell ref="D1355:D1358"/>
    <mergeCell ref="E1355:E1358"/>
    <mergeCell ref="F1355:F1358"/>
    <mergeCell ref="G1355:G1358"/>
    <mergeCell ref="A1359:A1362"/>
    <mergeCell ref="B1359:B1362"/>
    <mergeCell ref="C1359:C1362"/>
    <mergeCell ref="D1359:D1362"/>
    <mergeCell ref="E1359:E1362"/>
    <mergeCell ref="F1359:F1362"/>
    <mergeCell ref="G1359:G1362"/>
    <mergeCell ref="A1347:A1350"/>
    <mergeCell ref="B1347:B1350"/>
    <mergeCell ref="C1347:C1350"/>
    <mergeCell ref="D1347:D1350"/>
    <mergeCell ref="E1347:E1350"/>
    <mergeCell ref="F1347:F1350"/>
    <mergeCell ref="G1347:G1350"/>
    <mergeCell ref="A1351:A1354"/>
    <mergeCell ref="B1351:B1354"/>
    <mergeCell ref="C1351:C1354"/>
    <mergeCell ref="D1351:D1354"/>
    <mergeCell ref="E1351:E1354"/>
    <mergeCell ref="F1351:F1354"/>
    <mergeCell ref="G1351:G1354"/>
    <mergeCell ref="A1339:A1342"/>
    <mergeCell ref="B1339:B1342"/>
    <mergeCell ref="C1339:C1342"/>
    <mergeCell ref="D1339:D1342"/>
    <mergeCell ref="E1339:E1342"/>
    <mergeCell ref="F1339:F1342"/>
    <mergeCell ref="G1339:G1342"/>
    <mergeCell ref="A1343:A1346"/>
    <mergeCell ref="B1343:B1346"/>
    <mergeCell ref="C1343:C1346"/>
    <mergeCell ref="D1343:D1346"/>
    <mergeCell ref="E1343:E1346"/>
    <mergeCell ref="F1343:F1346"/>
    <mergeCell ref="G1343:G1346"/>
    <mergeCell ref="A1331:A1334"/>
    <mergeCell ref="B1331:B1334"/>
    <mergeCell ref="C1331:C1334"/>
    <mergeCell ref="D1331:D1334"/>
    <mergeCell ref="E1331:E1334"/>
    <mergeCell ref="F1331:F1334"/>
    <mergeCell ref="G1331:G1334"/>
    <mergeCell ref="A1335:A1338"/>
    <mergeCell ref="B1335:B1338"/>
    <mergeCell ref="C1335:C1338"/>
    <mergeCell ref="D1335:D1338"/>
    <mergeCell ref="E1335:E1338"/>
    <mergeCell ref="F1335:F1338"/>
    <mergeCell ref="G1335:G1338"/>
    <mergeCell ref="A1323:A1326"/>
    <mergeCell ref="B1323:B1326"/>
    <mergeCell ref="C1323:C1326"/>
    <mergeCell ref="D1323:D1326"/>
    <mergeCell ref="E1323:E1326"/>
    <mergeCell ref="F1323:F1326"/>
    <mergeCell ref="G1323:G1326"/>
    <mergeCell ref="A1327:A1330"/>
    <mergeCell ref="B1327:B1330"/>
    <mergeCell ref="C1327:C1330"/>
    <mergeCell ref="D1327:D1330"/>
    <mergeCell ref="E1327:E1330"/>
    <mergeCell ref="F1327:F1330"/>
    <mergeCell ref="G1327:G1330"/>
    <mergeCell ref="A1315:A1318"/>
    <mergeCell ref="B1315:B1318"/>
    <mergeCell ref="C1315:C1318"/>
    <mergeCell ref="D1315:D1318"/>
    <mergeCell ref="E1315:E1318"/>
    <mergeCell ref="F1315:F1318"/>
    <mergeCell ref="G1315:G1318"/>
    <mergeCell ref="A1319:A1322"/>
    <mergeCell ref="B1319:B1322"/>
    <mergeCell ref="C1319:C1322"/>
    <mergeCell ref="D1319:D1322"/>
    <mergeCell ref="E1319:E1322"/>
    <mergeCell ref="F1319:F1322"/>
    <mergeCell ref="G1319:G1322"/>
    <mergeCell ref="A1305:A1308"/>
    <mergeCell ref="B1305:B1308"/>
    <mergeCell ref="C1305:C1308"/>
    <mergeCell ref="D1305:D1308"/>
    <mergeCell ref="E1305:E1308"/>
    <mergeCell ref="F1305:F1308"/>
    <mergeCell ref="G1305:G1308"/>
    <mergeCell ref="A1311:A1314"/>
    <mergeCell ref="B1311:B1314"/>
    <mergeCell ref="C1311:C1314"/>
    <mergeCell ref="D1311:D1314"/>
    <mergeCell ref="E1311:E1314"/>
    <mergeCell ref="F1311:F1314"/>
    <mergeCell ref="G1311:G1314"/>
    <mergeCell ref="A1297:A1300"/>
    <mergeCell ref="B1297:B1300"/>
    <mergeCell ref="C1297:C1300"/>
    <mergeCell ref="D1297:D1300"/>
    <mergeCell ref="E1297:E1300"/>
    <mergeCell ref="F1297:F1300"/>
    <mergeCell ref="G1297:G1300"/>
    <mergeCell ref="A1301:A1304"/>
    <mergeCell ref="B1301:B1304"/>
    <mergeCell ref="C1301:C1304"/>
    <mergeCell ref="D1301:D1304"/>
    <mergeCell ref="E1301:E1304"/>
    <mergeCell ref="F1301:F1304"/>
    <mergeCell ref="G1301:G1304"/>
    <mergeCell ref="A1289:A1292"/>
    <mergeCell ref="B1289:B1292"/>
    <mergeCell ref="C1289:C1292"/>
    <mergeCell ref="D1289:D1292"/>
    <mergeCell ref="E1289:E1292"/>
    <mergeCell ref="F1289:F1292"/>
    <mergeCell ref="G1289:G1292"/>
    <mergeCell ref="A1293:A1296"/>
    <mergeCell ref="B1293:B1296"/>
    <mergeCell ref="C1293:C1296"/>
    <mergeCell ref="D1293:D1296"/>
    <mergeCell ref="E1293:E1296"/>
    <mergeCell ref="F1293:F1296"/>
    <mergeCell ref="G1293:G1296"/>
    <mergeCell ref="A1281:A1284"/>
    <mergeCell ref="B1281:B1284"/>
    <mergeCell ref="C1281:C1284"/>
    <mergeCell ref="D1281:D1284"/>
    <mergeCell ref="E1281:E1284"/>
    <mergeCell ref="F1281:F1284"/>
    <mergeCell ref="G1281:G1284"/>
    <mergeCell ref="A1285:A1288"/>
    <mergeCell ref="B1285:B1288"/>
    <mergeCell ref="C1285:C1288"/>
    <mergeCell ref="D1285:D1288"/>
    <mergeCell ref="E1285:E1288"/>
    <mergeCell ref="F1285:F1288"/>
    <mergeCell ref="G1285:G1288"/>
    <mergeCell ref="A1273:A1276"/>
    <mergeCell ref="B1273:B1276"/>
    <mergeCell ref="C1273:C1276"/>
    <mergeCell ref="D1273:D1276"/>
    <mergeCell ref="E1273:E1276"/>
    <mergeCell ref="F1273:F1276"/>
    <mergeCell ref="G1273:G1276"/>
    <mergeCell ref="A1277:A1280"/>
    <mergeCell ref="B1277:B1280"/>
    <mergeCell ref="C1277:C1280"/>
    <mergeCell ref="D1277:D1280"/>
    <mergeCell ref="E1277:E1280"/>
    <mergeCell ref="F1277:F1280"/>
    <mergeCell ref="G1277:G1280"/>
    <mergeCell ref="A1265:A1268"/>
    <mergeCell ref="B1265:B1268"/>
    <mergeCell ref="C1265:C1268"/>
    <mergeCell ref="D1265:D1268"/>
    <mergeCell ref="E1265:E1268"/>
    <mergeCell ref="F1265:F1268"/>
    <mergeCell ref="G1265:G1268"/>
    <mergeCell ref="A1269:A1272"/>
    <mergeCell ref="B1269:B1272"/>
    <mergeCell ref="C1269:C1272"/>
    <mergeCell ref="D1269:D1272"/>
    <mergeCell ref="E1269:E1272"/>
    <mergeCell ref="F1269:F1272"/>
    <mergeCell ref="G1269:G1272"/>
    <mergeCell ref="A1257:A1260"/>
    <mergeCell ref="B1257:B1260"/>
    <mergeCell ref="C1257:C1260"/>
    <mergeCell ref="D1257:D1260"/>
    <mergeCell ref="E1257:E1260"/>
    <mergeCell ref="F1257:F1260"/>
    <mergeCell ref="G1257:G1260"/>
    <mergeCell ref="A1261:A1264"/>
    <mergeCell ref="B1261:B1264"/>
    <mergeCell ref="C1261:C1264"/>
    <mergeCell ref="D1261:D1264"/>
    <mergeCell ref="E1261:E1264"/>
    <mergeCell ref="F1261:F1264"/>
    <mergeCell ref="G1261:G1264"/>
    <mergeCell ref="A1249:A1252"/>
    <mergeCell ref="B1249:B1252"/>
    <mergeCell ref="C1249:C1252"/>
    <mergeCell ref="D1249:D1252"/>
    <mergeCell ref="E1249:E1252"/>
    <mergeCell ref="F1249:F1252"/>
    <mergeCell ref="G1249:G1252"/>
    <mergeCell ref="A1253:A1256"/>
    <mergeCell ref="B1253:B1256"/>
    <mergeCell ref="C1253:C1256"/>
    <mergeCell ref="D1253:D1256"/>
    <mergeCell ref="E1253:E1256"/>
    <mergeCell ref="F1253:F1256"/>
    <mergeCell ref="G1253:G1256"/>
    <mergeCell ref="A1241:A1244"/>
    <mergeCell ref="B1241:B1244"/>
    <mergeCell ref="C1241:C1244"/>
    <mergeCell ref="D1241:D1244"/>
    <mergeCell ref="E1241:E1244"/>
    <mergeCell ref="F1241:F1244"/>
    <mergeCell ref="G1241:G1244"/>
    <mergeCell ref="A1245:A1248"/>
    <mergeCell ref="B1245:B1248"/>
    <mergeCell ref="C1245:C1248"/>
    <mergeCell ref="D1245:D1248"/>
    <mergeCell ref="E1245:E1248"/>
    <mergeCell ref="F1245:F1248"/>
    <mergeCell ref="G1245:G1248"/>
    <mergeCell ref="A1233:A1236"/>
    <mergeCell ref="B1233:B1236"/>
    <mergeCell ref="C1233:C1236"/>
    <mergeCell ref="D1233:D1236"/>
    <mergeCell ref="E1233:E1236"/>
    <mergeCell ref="F1233:F1236"/>
    <mergeCell ref="G1233:G1236"/>
    <mergeCell ref="A1237:A1240"/>
    <mergeCell ref="B1237:B1240"/>
    <mergeCell ref="C1237:C1240"/>
    <mergeCell ref="D1237:D1240"/>
    <mergeCell ref="E1237:E1240"/>
    <mergeCell ref="F1237:F1240"/>
    <mergeCell ref="G1237:G1240"/>
    <mergeCell ref="A1225:A1228"/>
    <mergeCell ref="B1225:B1228"/>
    <mergeCell ref="C1225:C1228"/>
    <mergeCell ref="D1225:D1228"/>
    <mergeCell ref="E1225:E1228"/>
    <mergeCell ref="F1225:F1228"/>
    <mergeCell ref="G1225:G1228"/>
    <mergeCell ref="A1229:A1232"/>
    <mergeCell ref="B1229:B1232"/>
    <mergeCell ref="C1229:C1232"/>
    <mergeCell ref="D1229:D1232"/>
    <mergeCell ref="E1229:E1232"/>
    <mergeCell ref="F1229:F1232"/>
    <mergeCell ref="G1229:G1232"/>
    <mergeCell ref="A1217:A1220"/>
    <mergeCell ref="B1217:B1220"/>
    <mergeCell ref="C1217:C1220"/>
    <mergeCell ref="D1217:D1220"/>
    <mergeCell ref="E1217:E1220"/>
    <mergeCell ref="F1217:F1220"/>
    <mergeCell ref="G1217:G1220"/>
    <mergeCell ref="A1221:A1224"/>
    <mergeCell ref="B1221:B1224"/>
    <mergeCell ref="C1221:C1224"/>
    <mergeCell ref="D1221:D1224"/>
    <mergeCell ref="E1221:E1224"/>
    <mergeCell ref="F1221:F1224"/>
    <mergeCell ref="G1221:G1224"/>
    <mergeCell ref="A1209:A1212"/>
    <mergeCell ref="B1209:B1212"/>
    <mergeCell ref="C1209:C1212"/>
    <mergeCell ref="D1209:D1212"/>
    <mergeCell ref="E1209:E1212"/>
    <mergeCell ref="F1209:F1212"/>
    <mergeCell ref="G1209:G1212"/>
    <mergeCell ref="A1213:A1216"/>
    <mergeCell ref="B1213:B1216"/>
    <mergeCell ref="C1213:C1216"/>
    <mergeCell ref="D1213:D1216"/>
    <mergeCell ref="E1213:E1216"/>
    <mergeCell ref="F1213:F1216"/>
    <mergeCell ref="G1213:G1216"/>
    <mergeCell ref="A1201:A1204"/>
    <mergeCell ref="B1201:B1204"/>
    <mergeCell ref="C1201:C1204"/>
    <mergeCell ref="D1201:D1204"/>
    <mergeCell ref="E1201:E1204"/>
    <mergeCell ref="F1201:F1204"/>
    <mergeCell ref="G1201:G1204"/>
    <mergeCell ref="A1205:A1208"/>
    <mergeCell ref="B1205:B1208"/>
    <mergeCell ref="C1205:C1208"/>
    <mergeCell ref="D1205:D1208"/>
    <mergeCell ref="E1205:E1208"/>
    <mergeCell ref="F1205:F1208"/>
    <mergeCell ref="G1205:G1208"/>
    <mergeCell ref="A1193:A1196"/>
    <mergeCell ref="B1193:B1196"/>
    <mergeCell ref="C1193:C1196"/>
    <mergeCell ref="D1193:D1196"/>
    <mergeCell ref="E1193:E1196"/>
    <mergeCell ref="F1193:F1196"/>
    <mergeCell ref="G1193:G1196"/>
    <mergeCell ref="A1197:A1200"/>
    <mergeCell ref="B1197:B1200"/>
    <mergeCell ref="C1197:C1200"/>
    <mergeCell ref="D1197:D1200"/>
    <mergeCell ref="E1197:E1200"/>
    <mergeCell ref="F1197:F1200"/>
    <mergeCell ref="G1197:G1200"/>
    <mergeCell ref="A1185:A1188"/>
    <mergeCell ref="B1185:B1188"/>
    <mergeCell ref="C1185:C1188"/>
    <mergeCell ref="D1185:D1188"/>
    <mergeCell ref="E1185:E1188"/>
    <mergeCell ref="F1185:F1188"/>
    <mergeCell ref="G1185:G1188"/>
    <mergeCell ref="A1189:A1192"/>
    <mergeCell ref="B1189:B1192"/>
    <mergeCell ref="C1189:C1192"/>
    <mergeCell ref="D1189:D1192"/>
    <mergeCell ref="E1189:E1192"/>
    <mergeCell ref="F1189:F1192"/>
    <mergeCell ref="G1189:G1192"/>
    <mergeCell ref="A1177:A1180"/>
    <mergeCell ref="B1177:B1180"/>
    <mergeCell ref="C1177:C1180"/>
    <mergeCell ref="D1177:D1180"/>
    <mergeCell ref="E1177:E1180"/>
    <mergeCell ref="F1177:F1180"/>
    <mergeCell ref="G1177:G1180"/>
    <mergeCell ref="A1181:A1184"/>
    <mergeCell ref="B1181:B1184"/>
    <mergeCell ref="C1181:C1184"/>
    <mergeCell ref="D1181:D1184"/>
    <mergeCell ref="E1181:E1184"/>
    <mergeCell ref="F1181:F1184"/>
    <mergeCell ref="G1181:G1184"/>
    <mergeCell ref="A1169:A1172"/>
    <mergeCell ref="B1169:B1172"/>
    <mergeCell ref="C1169:C1172"/>
    <mergeCell ref="D1169:D1172"/>
    <mergeCell ref="E1169:E1172"/>
    <mergeCell ref="F1169:F1172"/>
    <mergeCell ref="G1169:G1172"/>
    <mergeCell ref="A1173:A1176"/>
    <mergeCell ref="B1173:B1176"/>
    <mergeCell ref="C1173:C1176"/>
    <mergeCell ref="D1173:D1176"/>
    <mergeCell ref="E1173:E1176"/>
    <mergeCell ref="F1173:F1176"/>
    <mergeCell ref="G1173:G1176"/>
    <mergeCell ref="A1161:A1164"/>
    <mergeCell ref="B1161:B1164"/>
    <mergeCell ref="C1161:C1164"/>
    <mergeCell ref="D1161:D1164"/>
    <mergeCell ref="E1161:E1164"/>
    <mergeCell ref="F1161:F1164"/>
    <mergeCell ref="G1161:G1164"/>
    <mergeCell ref="A1165:A1168"/>
    <mergeCell ref="B1165:B1168"/>
    <mergeCell ref="C1165:C1168"/>
    <mergeCell ref="D1165:D1168"/>
    <mergeCell ref="E1165:E1168"/>
    <mergeCell ref="F1165:F1168"/>
    <mergeCell ref="G1165:G1168"/>
    <mergeCell ref="A1153:A1156"/>
    <mergeCell ref="B1153:B1156"/>
    <mergeCell ref="C1153:C1156"/>
    <mergeCell ref="D1153:D1156"/>
    <mergeCell ref="E1153:E1156"/>
    <mergeCell ref="F1153:F1156"/>
    <mergeCell ref="G1153:G1156"/>
    <mergeCell ref="A1157:A1160"/>
    <mergeCell ref="B1157:B1160"/>
    <mergeCell ref="C1157:C1160"/>
    <mergeCell ref="D1157:D1160"/>
    <mergeCell ref="E1157:E1160"/>
    <mergeCell ref="F1157:F1160"/>
    <mergeCell ref="G1157:G1160"/>
    <mergeCell ref="A1145:A1148"/>
    <mergeCell ref="B1145:B1148"/>
    <mergeCell ref="C1145:C1148"/>
    <mergeCell ref="D1145:D1148"/>
    <mergeCell ref="E1145:E1148"/>
    <mergeCell ref="F1145:F1148"/>
    <mergeCell ref="G1145:G1148"/>
    <mergeCell ref="A1149:A1152"/>
    <mergeCell ref="B1149:B1152"/>
    <mergeCell ref="C1149:C1152"/>
    <mergeCell ref="D1149:D1152"/>
    <mergeCell ref="E1149:E1152"/>
    <mergeCell ref="F1149:F1152"/>
    <mergeCell ref="G1149:G1152"/>
    <mergeCell ref="A1137:A1140"/>
    <mergeCell ref="B1137:B1140"/>
    <mergeCell ref="C1137:C1140"/>
    <mergeCell ref="D1137:D1140"/>
    <mergeCell ref="E1137:E1140"/>
    <mergeCell ref="F1137:F1140"/>
    <mergeCell ref="G1137:G1140"/>
    <mergeCell ref="A1141:A1144"/>
    <mergeCell ref="B1141:B1144"/>
    <mergeCell ref="C1141:C1144"/>
    <mergeCell ref="D1141:D1144"/>
    <mergeCell ref="E1141:E1144"/>
    <mergeCell ref="F1141:F1144"/>
    <mergeCell ref="G1141:G1144"/>
    <mergeCell ref="A1127:A1130"/>
    <mergeCell ref="B1127:B1130"/>
    <mergeCell ref="C1127:C1130"/>
    <mergeCell ref="D1127:D1130"/>
    <mergeCell ref="E1127:E1130"/>
    <mergeCell ref="F1127:F1130"/>
    <mergeCell ref="G1127:G1130"/>
    <mergeCell ref="A1133:A1136"/>
    <mergeCell ref="B1133:B1136"/>
    <mergeCell ref="C1133:C1136"/>
    <mergeCell ref="D1133:D1136"/>
    <mergeCell ref="E1133:E1136"/>
    <mergeCell ref="F1133:F1136"/>
    <mergeCell ref="G1133:G1136"/>
    <mergeCell ref="A1119:A1122"/>
    <mergeCell ref="B1119:B1122"/>
    <mergeCell ref="C1119:C1122"/>
    <mergeCell ref="D1119:D1122"/>
    <mergeCell ref="E1119:E1122"/>
    <mergeCell ref="F1119:F1122"/>
    <mergeCell ref="G1119:G1122"/>
    <mergeCell ref="A1123:A1126"/>
    <mergeCell ref="B1123:B1126"/>
    <mergeCell ref="C1123:C1126"/>
    <mergeCell ref="D1123:D1126"/>
    <mergeCell ref="E1123:E1126"/>
    <mergeCell ref="F1123:F1126"/>
    <mergeCell ref="G1123:G1126"/>
    <mergeCell ref="A1111:A1114"/>
    <mergeCell ref="B1111:B1114"/>
    <mergeCell ref="C1111:C1114"/>
    <mergeCell ref="D1111:D1114"/>
    <mergeCell ref="E1111:E1114"/>
    <mergeCell ref="F1111:F1114"/>
    <mergeCell ref="G1111:G1114"/>
    <mergeCell ref="A1115:A1118"/>
    <mergeCell ref="B1115:B1118"/>
    <mergeCell ref="C1115:C1118"/>
    <mergeCell ref="D1115:D1118"/>
    <mergeCell ref="E1115:E1118"/>
    <mergeCell ref="F1115:F1118"/>
    <mergeCell ref="G1115:G1118"/>
    <mergeCell ref="A1103:A1106"/>
    <mergeCell ref="B1103:B1106"/>
    <mergeCell ref="C1103:C1106"/>
    <mergeCell ref="D1103:D1106"/>
    <mergeCell ref="E1103:E1106"/>
    <mergeCell ref="F1103:F1106"/>
    <mergeCell ref="G1103:G1106"/>
    <mergeCell ref="A1107:A1110"/>
    <mergeCell ref="B1107:B1110"/>
    <mergeCell ref="C1107:C1110"/>
    <mergeCell ref="D1107:D1110"/>
    <mergeCell ref="E1107:E1110"/>
    <mergeCell ref="F1107:F1110"/>
    <mergeCell ref="G1107:G1110"/>
    <mergeCell ref="A1095:A1098"/>
    <mergeCell ref="B1095:B1098"/>
    <mergeCell ref="C1095:C1098"/>
    <mergeCell ref="D1095:D1098"/>
    <mergeCell ref="E1095:E1098"/>
    <mergeCell ref="F1095:F1098"/>
    <mergeCell ref="G1095:G1098"/>
    <mergeCell ref="A1099:A1102"/>
    <mergeCell ref="B1099:B1102"/>
    <mergeCell ref="C1099:C1102"/>
    <mergeCell ref="D1099:D1102"/>
    <mergeCell ref="E1099:E1102"/>
    <mergeCell ref="F1099:F1102"/>
    <mergeCell ref="G1099:G1102"/>
    <mergeCell ref="A1087:A1090"/>
    <mergeCell ref="B1087:B1090"/>
    <mergeCell ref="C1087:C1090"/>
    <mergeCell ref="D1087:D1090"/>
    <mergeCell ref="E1087:E1090"/>
    <mergeCell ref="F1087:F1090"/>
    <mergeCell ref="G1087:G1090"/>
    <mergeCell ref="A1091:A1094"/>
    <mergeCell ref="B1091:B1094"/>
    <mergeCell ref="C1091:C1094"/>
    <mergeCell ref="D1091:D1094"/>
    <mergeCell ref="E1091:E1094"/>
    <mergeCell ref="F1091:F1094"/>
    <mergeCell ref="G1091:G1094"/>
    <mergeCell ref="A1079:A1082"/>
    <mergeCell ref="B1079:B1082"/>
    <mergeCell ref="C1079:C1082"/>
    <mergeCell ref="D1079:D1082"/>
    <mergeCell ref="E1079:E1082"/>
    <mergeCell ref="F1079:F1082"/>
    <mergeCell ref="G1079:G1082"/>
    <mergeCell ref="A1083:A1086"/>
    <mergeCell ref="B1083:B1086"/>
    <mergeCell ref="C1083:C1086"/>
    <mergeCell ref="D1083:D1086"/>
    <mergeCell ref="E1083:E1086"/>
    <mergeCell ref="F1083:F1086"/>
    <mergeCell ref="G1083:G1086"/>
    <mergeCell ref="A1071:A1074"/>
    <mergeCell ref="B1071:B1074"/>
    <mergeCell ref="C1071:C1074"/>
    <mergeCell ref="D1071:D1074"/>
    <mergeCell ref="E1071:E1074"/>
    <mergeCell ref="F1071:F1074"/>
    <mergeCell ref="G1071:G1074"/>
    <mergeCell ref="A1075:A1078"/>
    <mergeCell ref="B1075:B1078"/>
    <mergeCell ref="C1075:C1078"/>
    <mergeCell ref="D1075:D1078"/>
    <mergeCell ref="E1075:E1078"/>
    <mergeCell ref="F1075:F1078"/>
    <mergeCell ref="G1075:G1078"/>
    <mergeCell ref="A1063:A1066"/>
    <mergeCell ref="B1063:B1066"/>
    <mergeCell ref="C1063:C1066"/>
    <mergeCell ref="D1063:D1066"/>
    <mergeCell ref="E1063:E1066"/>
    <mergeCell ref="F1063:F1066"/>
    <mergeCell ref="G1063:G1066"/>
    <mergeCell ref="A1067:A1070"/>
    <mergeCell ref="B1067:B1070"/>
    <mergeCell ref="C1067:C1070"/>
    <mergeCell ref="D1067:D1070"/>
    <mergeCell ref="E1067:E1070"/>
    <mergeCell ref="F1067:F1070"/>
    <mergeCell ref="G1067:G1070"/>
    <mergeCell ref="A1055:A1058"/>
    <mergeCell ref="B1055:B1058"/>
    <mergeCell ref="C1055:C1058"/>
    <mergeCell ref="D1055:D1058"/>
    <mergeCell ref="E1055:E1058"/>
    <mergeCell ref="F1055:F1058"/>
    <mergeCell ref="G1055:G1058"/>
    <mergeCell ref="A1059:A1062"/>
    <mergeCell ref="B1059:B1062"/>
    <mergeCell ref="C1059:C1062"/>
    <mergeCell ref="D1059:D1062"/>
    <mergeCell ref="E1059:E1062"/>
    <mergeCell ref="F1059:F1062"/>
    <mergeCell ref="G1059:G1062"/>
    <mergeCell ref="A1047:A1050"/>
    <mergeCell ref="B1047:B1050"/>
    <mergeCell ref="C1047:C1050"/>
    <mergeCell ref="D1047:D1050"/>
    <mergeCell ref="E1047:E1050"/>
    <mergeCell ref="F1047:F1050"/>
    <mergeCell ref="G1047:G1050"/>
    <mergeCell ref="A1051:A1054"/>
    <mergeCell ref="B1051:B1054"/>
    <mergeCell ref="C1051:C1054"/>
    <mergeCell ref="D1051:D1054"/>
    <mergeCell ref="E1051:E1054"/>
    <mergeCell ref="F1051:F1054"/>
    <mergeCell ref="G1051:G1054"/>
    <mergeCell ref="A1039:A1042"/>
    <mergeCell ref="B1039:B1042"/>
    <mergeCell ref="C1039:C1042"/>
    <mergeCell ref="D1039:D1042"/>
    <mergeCell ref="E1039:E1042"/>
    <mergeCell ref="F1039:F1042"/>
    <mergeCell ref="G1039:G1042"/>
    <mergeCell ref="A1043:A1046"/>
    <mergeCell ref="B1043:B1046"/>
    <mergeCell ref="C1043:C1046"/>
    <mergeCell ref="D1043:D1046"/>
    <mergeCell ref="E1043:E1046"/>
    <mergeCell ref="F1043:F1046"/>
    <mergeCell ref="G1043:G1046"/>
    <mergeCell ref="A1031:A1034"/>
    <mergeCell ref="B1031:B1034"/>
    <mergeCell ref="C1031:C1034"/>
    <mergeCell ref="D1031:D1034"/>
    <mergeCell ref="E1031:E1034"/>
    <mergeCell ref="F1031:F1034"/>
    <mergeCell ref="G1031:G1034"/>
    <mergeCell ref="A1035:A1038"/>
    <mergeCell ref="B1035:B1038"/>
    <mergeCell ref="C1035:C1038"/>
    <mergeCell ref="D1035:D1038"/>
    <mergeCell ref="E1035:E1038"/>
    <mergeCell ref="F1035:F1038"/>
    <mergeCell ref="G1035:G1038"/>
    <mergeCell ref="A1023:A1026"/>
    <mergeCell ref="B1023:B1026"/>
    <mergeCell ref="C1023:C1026"/>
    <mergeCell ref="D1023:D1026"/>
    <mergeCell ref="E1023:E1026"/>
    <mergeCell ref="F1023:F1026"/>
    <mergeCell ref="G1023:G1026"/>
    <mergeCell ref="A1027:A1030"/>
    <mergeCell ref="B1027:B1030"/>
    <mergeCell ref="C1027:C1030"/>
    <mergeCell ref="D1027:D1030"/>
    <mergeCell ref="E1027:E1030"/>
    <mergeCell ref="F1027:F1030"/>
    <mergeCell ref="G1027:G1030"/>
    <mergeCell ref="A1015:A1018"/>
    <mergeCell ref="B1015:B1018"/>
    <mergeCell ref="C1015:C1018"/>
    <mergeCell ref="D1015:D1018"/>
    <mergeCell ref="E1015:E1018"/>
    <mergeCell ref="F1015:F1018"/>
    <mergeCell ref="G1015:G1018"/>
    <mergeCell ref="A1019:A1022"/>
    <mergeCell ref="B1019:B1022"/>
    <mergeCell ref="C1019:C1022"/>
    <mergeCell ref="D1019:D1022"/>
    <mergeCell ref="E1019:E1022"/>
    <mergeCell ref="F1019:F1022"/>
    <mergeCell ref="G1019:G1022"/>
    <mergeCell ref="A1007:A1010"/>
    <mergeCell ref="B1007:B1010"/>
    <mergeCell ref="C1007:C1010"/>
    <mergeCell ref="D1007:D1010"/>
    <mergeCell ref="E1007:E1010"/>
    <mergeCell ref="F1007:F1010"/>
    <mergeCell ref="G1007:G1010"/>
    <mergeCell ref="A1011:A1014"/>
    <mergeCell ref="B1011:B1014"/>
    <mergeCell ref="C1011:C1014"/>
    <mergeCell ref="D1011:D1014"/>
    <mergeCell ref="E1011:E1014"/>
    <mergeCell ref="F1011:F1014"/>
    <mergeCell ref="G1011:G1014"/>
    <mergeCell ref="A999:A1002"/>
    <mergeCell ref="B999:B1002"/>
    <mergeCell ref="C999:C1002"/>
    <mergeCell ref="D999:D1002"/>
    <mergeCell ref="E999:E1002"/>
    <mergeCell ref="F999:F1002"/>
    <mergeCell ref="G999:G1002"/>
    <mergeCell ref="A1003:A1006"/>
    <mergeCell ref="B1003:B1006"/>
    <mergeCell ref="C1003:C1006"/>
    <mergeCell ref="D1003:D1006"/>
    <mergeCell ref="E1003:E1006"/>
    <mergeCell ref="F1003:F1006"/>
    <mergeCell ref="G1003:G1006"/>
    <mergeCell ref="A991:A994"/>
    <mergeCell ref="B991:B994"/>
    <mergeCell ref="C991:C994"/>
    <mergeCell ref="D991:D994"/>
    <mergeCell ref="E991:E994"/>
    <mergeCell ref="F991:F994"/>
    <mergeCell ref="G991:G994"/>
    <mergeCell ref="A995:A998"/>
    <mergeCell ref="B995:B998"/>
    <mergeCell ref="C995:C998"/>
    <mergeCell ref="D995:D998"/>
    <mergeCell ref="E995:E998"/>
    <mergeCell ref="F995:F998"/>
    <mergeCell ref="G995:G998"/>
    <mergeCell ref="A983:A986"/>
    <mergeCell ref="B983:B986"/>
    <mergeCell ref="C983:C986"/>
    <mergeCell ref="D983:D986"/>
    <mergeCell ref="E983:E986"/>
    <mergeCell ref="F983:F986"/>
    <mergeCell ref="G983:G986"/>
    <mergeCell ref="A987:A990"/>
    <mergeCell ref="B987:B990"/>
    <mergeCell ref="C987:C990"/>
    <mergeCell ref="D987:D990"/>
    <mergeCell ref="E987:E990"/>
    <mergeCell ref="F987:F990"/>
    <mergeCell ref="G987:G990"/>
    <mergeCell ref="A975:A978"/>
    <mergeCell ref="B975:B978"/>
    <mergeCell ref="C975:C978"/>
    <mergeCell ref="D975:D978"/>
    <mergeCell ref="E975:E978"/>
    <mergeCell ref="F975:F978"/>
    <mergeCell ref="G975:G978"/>
    <mergeCell ref="A979:A982"/>
    <mergeCell ref="B979:B982"/>
    <mergeCell ref="C979:C982"/>
    <mergeCell ref="D979:D982"/>
    <mergeCell ref="E979:E982"/>
    <mergeCell ref="F979:F982"/>
    <mergeCell ref="G979:G982"/>
    <mergeCell ref="A2163:A2166"/>
    <mergeCell ref="B2163:B2166"/>
    <mergeCell ref="C2163:C2166"/>
    <mergeCell ref="D2163:D2166"/>
    <mergeCell ref="E2163:E2166"/>
    <mergeCell ref="F2163:F2166"/>
    <mergeCell ref="G2163:G2166"/>
    <mergeCell ref="A2147:A2150"/>
    <mergeCell ref="B2147:B2150"/>
    <mergeCell ref="C2147:C2150"/>
    <mergeCell ref="D2147:D2150"/>
    <mergeCell ref="E2147:E2150"/>
    <mergeCell ref="F2147:F2150"/>
    <mergeCell ref="G2147:G2150"/>
    <mergeCell ref="A2151:A2154"/>
    <mergeCell ref="B2151:B2154"/>
    <mergeCell ref="C2151:C2154"/>
    <mergeCell ref="D2151:D2154"/>
    <mergeCell ref="A2167:A2170"/>
    <mergeCell ref="B2167:B2170"/>
    <mergeCell ref="C2167:C2170"/>
    <mergeCell ref="D2167:D2170"/>
    <mergeCell ref="E2167:E2170"/>
    <mergeCell ref="F2167:F2170"/>
    <mergeCell ref="G2167:G2170"/>
    <mergeCell ref="A2155:A2158"/>
    <mergeCell ref="B2155:B2158"/>
    <mergeCell ref="C2155:C2158"/>
    <mergeCell ref="D2155:D2158"/>
    <mergeCell ref="E2155:E2158"/>
    <mergeCell ref="F2155:F2158"/>
    <mergeCell ref="G2155:G2158"/>
    <mergeCell ref="A2159:A2162"/>
    <mergeCell ref="B2159:B2162"/>
    <mergeCell ref="C2159:C2162"/>
    <mergeCell ref="D2159:D2162"/>
    <mergeCell ref="E2159:E2162"/>
    <mergeCell ref="F2159:F2162"/>
    <mergeCell ref="G2159:G2162"/>
    <mergeCell ref="E2151:E2154"/>
    <mergeCell ref="F2151:F2154"/>
    <mergeCell ref="G2151:G2154"/>
    <mergeCell ref="A2139:A2142"/>
    <mergeCell ref="B2139:B2142"/>
    <mergeCell ref="C2139:C2142"/>
    <mergeCell ref="D2139:D2142"/>
    <mergeCell ref="E2139:E2142"/>
    <mergeCell ref="F2139:F2142"/>
    <mergeCell ref="G2139:G2142"/>
    <mergeCell ref="A2143:A2146"/>
    <mergeCell ref="B2143:B2146"/>
    <mergeCell ref="C2143:C2146"/>
    <mergeCell ref="D2143:D2146"/>
    <mergeCell ref="E2143:E2146"/>
    <mergeCell ref="F2143:F2146"/>
    <mergeCell ref="G2143:G2146"/>
    <mergeCell ref="A2131:A2134"/>
    <mergeCell ref="B2131:B2134"/>
    <mergeCell ref="C2131:C2134"/>
    <mergeCell ref="D2131:D2134"/>
    <mergeCell ref="E2131:E2134"/>
    <mergeCell ref="F2131:F2134"/>
    <mergeCell ref="G2131:G2134"/>
    <mergeCell ref="A2135:A2138"/>
    <mergeCell ref="B2135:B2138"/>
    <mergeCell ref="C2135:C2138"/>
    <mergeCell ref="D2135:D2138"/>
    <mergeCell ref="E2135:E2138"/>
    <mergeCell ref="F2135:F2138"/>
    <mergeCell ref="G2135:G2138"/>
    <mergeCell ref="A2123:A2126"/>
    <mergeCell ref="B2123:B2126"/>
    <mergeCell ref="C2123:C2126"/>
    <mergeCell ref="D2123:D2126"/>
    <mergeCell ref="E2123:E2126"/>
    <mergeCell ref="F2123:F2126"/>
    <mergeCell ref="G2123:G2126"/>
    <mergeCell ref="A2127:A2130"/>
    <mergeCell ref="B2127:B2130"/>
    <mergeCell ref="C2127:C2130"/>
    <mergeCell ref="D2127:D2130"/>
    <mergeCell ref="E2127:E2130"/>
    <mergeCell ref="F2127:F2130"/>
    <mergeCell ref="G2127:G2130"/>
    <mergeCell ref="A2115:A2118"/>
    <mergeCell ref="B2115:B2118"/>
    <mergeCell ref="C2115:C2118"/>
    <mergeCell ref="D2115:D2118"/>
    <mergeCell ref="E2115:E2118"/>
    <mergeCell ref="F2115:F2118"/>
    <mergeCell ref="G2115:G2118"/>
    <mergeCell ref="A2119:A2122"/>
    <mergeCell ref="B2119:B2122"/>
    <mergeCell ref="C2119:C2122"/>
    <mergeCell ref="D2119:D2122"/>
    <mergeCell ref="E2119:E2122"/>
    <mergeCell ref="F2119:F2122"/>
    <mergeCell ref="G2119:G2122"/>
    <mergeCell ref="A2107:A2110"/>
    <mergeCell ref="B2107:B2110"/>
    <mergeCell ref="C2107:C2110"/>
    <mergeCell ref="D2107:D2110"/>
    <mergeCell ref="E2107:E2110"/>
    <mergeCell ref="F2107:F2110"/>
    <mergeCell ref="G2107:G2110"/>
    <mergeCell ref="A2111:A2114"/>
    <mergeCell ref="B2111:B2114"/>
    <mergeCell ref="C2111:C2114"/>
    <mergeCell ref="D2111:D2114"/>
    <mergeCell ref="E2111:E2114"/>
    <mergeCell ref="F2111:F2114"/>
    <mergeCell ref="G2111:G2114"/>
    <mergeCell ref="A2099:A2102"/>
    <mergeCell ref="B2099:B2102"/>
    <mergeCell ref="C2099:C2102"/>
    <mergeCell ref="D2099:D2102"/>
    <mergeCell ref="E2099:E2102"/>
    <mergeCell ref="F2099:F2102"/>
    <mergeCell ref="G2099:G2102"/>
    <mergeCell ref="A2103:A2106"/>
    <mergeCell ref="B2103:B2106"/>
    <mergeCell ref="C2103:C2106"/>
    <mergeCell ref="D2103:D2106"/>
    <mergeCell ref="E2103:E2106"/>
    <mergeCell ref="F2103:F2106"/>
    <mergeCell ref="G2103:G2106"/>
    <mergeCell ref="A2091:A2094"/>
    <mergeCell ref="B2091:B2094"/>
    <mergeCell ref="C2091:C2094"/>
    <mergeCell ref="D2091:D2094"/>
    <mergeCell ref="E2091:E2094"/>
    <mergeCell ref="F2091:F2094"/>
    <mergeCell ref="G2091:G2094"/>
    <mergeCell ref="A2095:A2098"/>
    <mergeCell ref="B2095:B2098"/>
    <mergeCell ref="C2095:C2098"/>
    <mergeCell ref="D2095:D2098"/>
    <mergeCell ref="E2095:E2098"/>
    <mergeCell ref="F2095:F2098"/>
    <mergeCell ref="G2095:G2098"/>
    <mergeCell ref="A2081:A2084"/>
    <mergeCell ref="B2081:B2084"/>
    <mergeCell ref="C2081:C2084"/>
    <mergeCell ref="D2081:D2084"/>
    <mergeCell ref="E2081:E2084"/>
    <mergeCell ref="F2081:F2084"/>
    <mergeCell ref="G2081:G2084"/>
    <mergeCell ref="A2087:A2090"/>
    <mergeCell ref="B2087:B2090"/>
    <mergeCell ref="C2087:C2090"/>
    <mergeCell ref="D2087:D2090"/>
    <mergeCell ref="E2087:E2090"/>
    <mergeCell ref="F2087:F2090"/>
    <mergeCell ref="G2087:G2090"/>
    <mergeCell ref="A2073:A2076"/>
    <mergeCell ref="B2073:B2076"/>
    <mergeCell ref="C2073:C2076"/>
    <mergeCell ref="D2073:D2076"/>
    <mergeCell ref="E2073:E2076"/>
    <mergeCell ref="F2073:F2076"/>
    <mergeCell ref="G2073:G2076"/>
    <mergeCell ref="A2077:A2080"/>
    <mergeCell ref="B2077:B2080"/>
    <mergeCell ref="C2077:C2080"/>
    <mergeCell ref="D2077:D2080"/>
    <mergeCell ref="E2077:E2080"/>
    <mergeCell ref="F2077:F2080"/>
    <mergeCell ref="G2077:G2080"/>
    <mergeCell ref="A2065:A2068"/>
    <mergeCell ref="B2065:B2068"/>
    <mergeCell ref="C2065:C2068"/>
    <mergeCell ref="D2065:D2068"/>
    <mergeCell ref="E2065:E2068"/>
    <mergeCell ref="F2065:F2068"/>
    <mergeCell ref="G2065:G2068"/>
    <mergeCell ref="A2069:A2072"/>
    <mergeCell ref="B2069:B2072"/>
    <mergeCell ref="C2069:C2072"/>
    <mergeCell ref="D2069:D2072"/>
    <mergeCell ref="E2069:E2072"/>
    <mergeCell ref="F2069:F2072"/>
    <mergeCell ref="G2069:G2072"/>
    <mergeCell ref="A2057:A2060"/>
    <mergeCell ref="B2057:B2060"/>
    <mergeCell ref="C2057:C2060"/>
    <mergeCell ref="D2057:D2060"/>
    <mergeCell ref="E2057:E2060"/>
    <mergeCell ref="F2057:F2060"/>
    <mergeCell ref="G2057:G2060"/>
    <mergeCell ref="A2061:A2064"/>
    <mergeCell ref="B2061:B2064"/>
    <mergeCell ref="C2061:C2064"/>
    <mergeCell ref="D2061:D2064"/>
    <mergeCell ref="E2061:E2064"/>
    <mergeCell ref="F2061:F2064"/>
    <mergeCell ref="G2061:G2064"/>
    <mergeCell ref="A2049:A2052"/>
    <mergeCell ref="B2049:B2052"/>
    <mergeCell ref="C2049:C2052"/>
    <mergeCell ref="D2049:D2052"/>
    <mergeCell ref="E2049:E2052"/>
    <mergeCell ref="F2049:F2052"/>
    <mergeCell ref="G2049:G2052"/>
    <mergeCell ref="A2053:A2056"/>
    <mergeCell ref="B2053:B2056"/>
    <mergeCell ref="C2053:C2056"/>
    <mergeCell ref="D2053:D2056"/>
    <mergeCell ref="E2053:E2056"/>
    <mergeCell ref="F2053:F2056"/>
    <mergeCell ref="G2053:G2056"/>
    <mergeCell ref="A2041:A2044"/>
    <mergeCell ref="B2041:B2044"/>
    <mergeCell ref="C2041:C2044"/>
    <mergeCell ref="D2041:D2044"/>
    <mergeCell ref="E2041:E2044"/>
    <mergeCell ref="F2041:F2044"/>
    <mergeCell ref="G2041:G2044"/>
    <mergeCell ref="A2045:A2048"/>
    <mergeCell ref="B2045:B2048"/>
    <mergeCell ref="C2045:C2048"/>
    <mergeCell ref="D2045:D2048"/>
    <mergeCell ref="E2045:E2048"/>
    <mergeCell ref="F2045:F2048"/>
    <mergeCell ref="G2045:G2048"/>
    <mergeCell ref="A2033:A2036"/>
    <mergeCell ref="B2033:B2036"/>
    <mergeCell ref="C2033:C2036"/>
    <mergeCell ref="D2033:D2036"/>
    <mergeCell ref="E2033:E2036"/>
    <mergeCell ref="F2033:F2036"/>
    <mergeCell ref="G2033:G2036"/>
    <mergeCell ref="A2037:A2040"/>
    <mergeCell ref="B2037:B2040"/>
    <mergeCell ref="C2037:C2040"/>
    <mergeCell ref="D2037:D2040"/>
    <mergeCell ref="E2037:E2040"/>
    <mergeCell ref="F2037:F2040"/>
    <mergeCell ref="G2037:G2040"/>
    <mergeCell ref="A2025:A2028"/>
    <mergeCell ref="B2025:B2028"/>
    <mergeCell ref="C2025:C2028"/>
    <mergeCell ref="D2025:D2028"/>
    <mergeCell ref="E2025:E2028"/>
    <mergeCell ref="F2025:F2028"/>
    <mergeCell ref="G2025:G2028"/>
    <mergeCell ref="A2029:A2032"/>
    <mergeCell ref="B2029:B2032"/>
    <mergeCell ref="C2029:C2032"/>
    <mergeCell ref="D2029:D2032"/>
    <mergeCell ref="E2029:E2032"/>
    <mergeCell ref="F2029:F2032"/>
    <mergeCell ref="G2029:G2032"/>
    <mergeCell ref="A2017:A2020"/>
    <mergeCell ref="B2017:B2020"/>
    <mergeCell ref="C2017:C2020"/>
    <mergeCell ref="D2017:D2020"/>
    <mergeCell ref="E2017:E2020"/>
    <mergeCell ref="F2017:F2020"/>
    <mergeCell ref="G2017:G2020"/>
    <mergeCell ref="A2021:A2024"/>
    <mergeCell ref="B2021:B2024"/>
    <mergeCell ref="C2021:C2024"/>
    <mergeCell ref="D2021:D2024"/>
    <mergeCell ref="E2021:E2024"/>
    <mergeCell ref="F2021:F2024"/>
    <mergeCell ref="G2021:G2024"/>
    <mergeCell ref="A2009:A2012"/>
    <mergeCell ref="B2009:B2012"/>
    <mergeCell ref="C2009:C2012"/>
    <mergeCell ref="D2009:D2012"/>
    <mergeCell ref="E2009:E2012"/>
    <mergeCell ref="F2009:F2012"/>
    <mergeCell ref="G2009:G2012"/>
    <mergeCell ref="A2013:A2016"/>
    <mergeCell ref="B2013:B2016"/>
    <mergeCell ref="C2013:C2016"/>
    <mergeCell ref="D2013:D2016"/>
    <mergeCell ref="E2013:E2016"/>
    <mergeCell ref="F2013:F2016"/>
    <mergeCell ref="G2013:G2016"/>
    <mergeCell ref="D2001:D2004"/>
    <mergeCell ref="E2001:E2004"/>
    <mergeCell ref="F2001:F2004"/>
    <mergeCell ref="G2001:G2004"/>
    <mergeCell ref="A2005:A2008"/>
    <mergeCell ref="B2005:B2008"/>
    <mergeCell ref="C2005:C2008"/>
    <mergeCell ref="D2005:D2008"/>
    <mergeCell ref="E2005:E2008"/>
    <mergeCell ref="F2005:F2008"/>
    <mergeCell ref="G2005:G2008"/>
    <mergeCell ref="A2486:A2489"/>
    <mergeCell ref="B2486:B2489"/>
    <mergeCell ref="C2486:C2489"/>
    <mergeCell ref="D2486:D2489"/>
    <mergeCell ref="E2486:E2489"/>
    <mergeCell ref="F2486:F2489"/>
    <mergeCell ref="G2486:G2489"/>
    <mergeCell ref="A2470:A2473"/>
    <mergeCell ref="B2470:B2473"/>
    <mergeCell ref="C2470:C2473"/>
    <mergeCell ref="D2470:D2473"/>
    <mergeCell ref="E2470:E2473"/>
    <mergeCell ref="F2470:F2473"/>
    <mergeCell ref="G2470:G2473"/>
    <mergeCell ref="A2474:A2477"/>
    <mergeCell ref="B2474:B2477"/>
    <mergeCell ref="C2474:C2477"/>
    <mergeCell ref="D2474:D2477"/>
    <mergeCell ref="E2474:E2477"/>
    <mergeCell ref="F2474:F2477"/>
    <mergeCell ref="G2474:G2477"/>
    <mergeCell ref="A2490:A2493"/>
    <mergeCell ref="B2490:B2493"/>
    <mergeCell ref="C2490:C2493"/>
    <mergeCell ref="D2490:D2493"/>
    <mergeCell ref="E2490:E2493"/>
    <mergeCell ref="F2490:F2493"/>
    <mergeCell ref="G2490:G2493"/>
    <mergeCell ref="A2478:A2481"/>
    <mergeCell ref="B2478:B2481"/>
    <mergeCell ref="C2478:C2481"/>
    <mergeCell ref="D2478:D2481"/>
    <mergeCell ref="E2478:E2481"/>
    <mergeCell ref="F2478:F2481"/>
    <mergeCell ref="G2478:G2481"/>
    <mergeCell ref="A2482:A2485"/>
    <mergeCell ref="B2482:B2485"/>
    <mergeCell ref="C2482:C2485"/>
    <mergeCell ref="D2482:D2485"/>
    <mergeCell ref="E2482:E2485"/>
    <mergeCell ref="F2482:F2485"/>
    <mergeCell ref="G2482:G2485"/>
    <mergeCell ref="A2462:A2465"/>
    <mergeCell ref="B2462:B2465"/>
    <mergeCell ref="C2462:C2465"/>
    <mergeCell ref="D2462:D2465"/>
    <mergeCell ref="E2462:E2465"/>
    <mergeCell ref="F2462:F2465"/>
    <mergeCell ref="G2462:G2465"/>
    <mergeCell ref="A2466:A2469"/>
    <mergeCell ref="B2466:B2469"/>
    <mergeCell ref="C2466:C2469"/>
    <mergeCell ref="D2466:D2469"/>
    <mergeCell ref="E2466:E2469"/>
    <mergeCell ref="F2466:F2469"/>
    <mergeCell ref="G2466:G2469"/>
    <mergeCell ref="A2454:A2457"/>
    <mergeCell ref="B2454:B2457"/>
    <mergeCell ref="C2454:C2457"/>
    <mergeCell ref="D2454:D2457"/>
    <mergeCell ref="E2454:E2457"/>
    <mergeCell ref="F2454:F2457"/>
    <mergeCell ref="G2454:G2457"/>
    <mergeCell ref="A2458:A2461"/>
    <mergeCell ref="B2458:B2461"/>
    <mergeCell ref="C2458:C2461"/>
    <mergeCell ref="D2458:D2461"/>
    <mergeCell ref="E2458:E2461"/>
    <mergeCell ref="F2458:F2461"/>
    <mergeCell ref="G2458:G2461"/>
    <mergeCell ref="A2446:A2449"/>
    <mergeCell ref="B2446:B2449"/>
    <mergeCell ref="C2446:C2449"/>
    <mergeCell ref="D2446:D2449"/>
    <mergeCell ref="E2446:E2449"/>
    <mergeCell ref="F2446:F2449"/>
    <mergeCell ref="G2446:G2449"/>
    <mergeCell ref="A2450:A2453"/>
    <mergeCell ref="B2450:B2453"/>
    <mergeCell ref="C2450:C2453"/>
    <mergeCell ref="D2450:D2453"/>
    <mergeCell ref="E2450:E2453"/>
    <mergeCell ref="F2450:F2453"/>
    <mergeCell ref="G2450:G2453"/>
    <mergeCell ref="A2438:A2441"/>
    <mergeCell ref="B2438:B2441"/>
    <mergeCell ref="C2438:C2441"/>
    <mergeCell ref="D2438:D2441"/>
    <mergeCell ref="E2438:E2441"/>
    <mergeCell ref="F2438:F2441"/>
    <mergeCell ref="G2438:G2441"/>
    <mergeCell ref="A2442:A2445"/>
    <mergeCell ref="B2442:B2445"/>
    <mergeCell ref="C2442:C2445"/>
    <mergeCell ref="D2442:D2445"/>
    <mergeCell ref="E2442:E2445"/>
    <mergeCell ref="F2442:F2445"/>
    <mergeCell ref="G2442:G2445"/>
    <mergeCell ref="A2430:A2433"/>
    <mergeCell ref="B2430:B2433"/>
    <mergeCell ref="C2430:C2433"/>
    <mergeCell ref="D2430:D2433"/>
    <mergeCell ref="E2430:E2433"/>
    <mergeCell ref="F2430:F2433"/>
    <mergeCell ref="G2430:G2433"/>
    <mergeCell ref="A2434:A2437"/>
    <mergeCell ref="B2434:B2437"/>
    <mergeCell ref="C2434:C2437"/>
    <mergeCell ref="D2434:D2437"/>
    <mergeCell ref="E2434:E2437"/>
    <mergeCell ref="F2434:F2437"/>
    <mergeCell ref="G2434:G2437"/>
    <mergeCell ref="A2422:A2425"/>
    <mergeCell ref="B2422:B2425"/>
    <mergeCell ref="C2422:C2425"/>
    <mergeCell ref="D2422:D2425"/>
    <mergeCell ref="E2422:E2425"/>
    <mergeCell ref="F2422:F2425"/>
    <mergeCell ref="G2422:G2425"/>
    <mergeCell ref="A2426:A2429"/>
    <mergeCell ref="B2426:B2429"/>
    <mergeCell ref="C2426:C2429"/>
    <mergeCell ref="D2426:D2429"/>
    <mergeCell ref="E2426:E2429"/>
    <mergeCell ref="F2426:F2429"/>
    <mergeCell ref="G2426:G2429"/>
    <mergeCell ref="A2414:A2417"/>
    <mergeCell ref="B2414:B2417"/>
    <mergeCell ref="C2414:C2417"/>
    <mergeCell ref="D2414:D2417"/>
    <mergeCell ref="E2414:E2417"/>
    <mergeCell ref="F2414:F2417"/>
    <mergeCell ref="G2414:G2417"/>
    <mergeCell ref="A2418:A2421"/>
    <mergeCell ref="B2418:B2421"/>
    <mergeCell ref="C2418:C2421"/>
    <mergeCell ref="D2418:D2421"/>
    <mergeCell ref="E2418:E2421"/>
    <mergeCell ref="F2418:F2421"/>
    <mergeCell ref="G2418:G2421"/>
    <mergeCell ref="A2406:A2409"/>
    <mergeCell ref="B2406:B2409"/>
    <mergeCell ref="C2406:C2409"/>
    <mergeCell ref="D2406:D2409"/>
    <mergeCell ref="E2406:E2409"/>
    <mergeCell ref="F2406:F2409"/>
    <mergeCell ref="G2406:G2409"/>
    <mergeCell ref="A2410:A2413"/>
    <mergeCell ref="B2410:B2413"/>
    <mergeCell ref="C2410:C2413"/>
    <mergeCell ref="D2410:D2413"/>
    <mergeCell ref="E2410:E2413"/>
    <mergeCell ref="F2410:F2413"/>
    <mergeCell ref="G2410:G2413"/>
    <mergeCell ref="A2398:A2401"/>
    <mergeCell ref="B2398:B2401"/>
    <mergeCell ref="C2398:C2401"/>
    <mergeCell ref="D2398:D2401"/>
    <mergeCell ref="E2398:E2401"/>
    <mergeCell ref="F2398:F2401"/>
    <mergeCell ref="G2398:G2401"/>
    <mergeCell ref="A2402:A2405"/>
    <mergeCell ref="B2402:B2405"/>
    <mergeCell ref="C2402:C2405"/>
    <mergeCell ref="D2402:D2405"/>
    <mergeCell ref="E2402:E2405"/>
    <mergeCell ref="F2402:F2405"/>
    <mergeCell ref="G2402:G2405"/>
    <mergeCell ref="A2390:A2393"/>
    <mergeCell ref="B2390:B2393"/>
    <mergeCell ref="C2390:C2393"/>
    <mergeCell ref="D2390:D2393"/>
    <mergeCell ref="E2390:E2393"/>
    <mergeCell ref="F2390:F2393"/>
    <mergeCell ref="G2390:G2393"/>
    <mergeCell ref="A2394:A2397"/>
    <mergeCell ref="B2394:B2397"/>
    <mergeCell ref="C2394:C2397"/>
    <mergeCell ref="D2394:D2397"/>
    <mergeCell ref="E2394:E2397"/>
    <mergeCell ref="F2394:F2397"/>
    <mergeCell ref="G2394:G2397"/>
    <mergeCell ref="A2382:A2385"/>
    <mergeCell ref="B2382:B2385"/>
    <mergeCell ref="C2382:C2385"/>
    <mergeCell ref="D2382:D2385"/>
    <mergeCell ref="E2382:E2385"/>
    <mergeCell ref="F2382:F2385"/>
    <mergeCell ref="G2382:G2385"/>
    <mergeCell ref="A2386:A2389"/>
    <mergeCell ref="B2386:B2389"/>
    <mergeCell ref="C2386:C2389"/>
    <mergeCell ref="D2386:D2389"/>
    <mergeCell ref="E2386:E2389"/>
    <mergeCell ref="F2386:F2389"/>
    <mergeCell ref="G2386:G2389"/>
    <mergeCell ref="A2374:A2377"/>
    <mergeCell ref="B2374:B2377"/>
    <mergeCell ref="C2374:C2377"/>
    <mergeCell ref="D2374:D2377"/>
    <mergeCell ref="E2374:E2377"/>
    <mergeCell ref="F2374:F2377"/>
    <mergeCell ref="G2374:G2377"/>
    <mergeCell ref="A2378:A2381"/>
    <mergeCell ref="B2378:B2381"/>
    <mergeCell ref="C2378:C2381"/>
    <mergeCell ref="D2378:D2381"/>
    <mergeCell ref="E2378:E2381"/>
    <mergeCell ref="F2378:F2381"/>
    <mergeCell ref="G2378:G2381"/>
    <mergeCell ref="A2366:A2369"/>
    <mergeCell ref="B2366:B2369"/>
    <mergeCell ref="C2366:C2369"/>
    <mergeCell ref="D2366:D2369"/>
    <mergeCell ref="E2366:E2369"/>
    <mergeCell ref="F2366:F2369"/>
    <mergeCell ref="G2366:G2369"/>
    <mergeCell ref="A2370:A2373"/>
    <mergeCell ref="B2370:B2373"/>
    <mergeCell ref="C2370:C2373"/>
    <mergeCell ref="D2370:D2373"/>
    <mergeCell ref="E2370:E2373"/>
    <mergeCell ref="F2370:F2373"/>
    <mergeCell ref="G2370:G2373"/>
    <mergeCell ref="A2358:A2361"/>
    <mergeCell ref="B2358:B2361"/>
    <mergeCell ref="C2358:C2361"/>
    <mergeCell ref="D2358:D2361"/>
    <mergeCell ref="E2358:E2361"/>
    <mergeCell ref="F2358:F2361"/>
    <mergeCell ref="G2358:G2361"/>
    <mergeCell ref="A2362:A2365"/>
    <mergeCell ref="B2362:B2365"/>
    <mergeCell ref="C2362:C2365"/>
    <mergeCell ref="D2362:D2365"/>
    <mergeCell ref="E2362:E2365"/>
    <mergeCell ref="F2362:F2365"/>
    <mergeCell ref="G2362:G2365"/>
    <mergeCell ref="A2350:A2353"/>
    <mergeCell ref="B2350:B2353"/>
    <mergeCell ref="C2350:C2353"/>
    <mergeCell ref="D2350:D2353"/>
    <mergeCell ref="E2350:E2353"/>
    <mergeCell ref="F2350:F2353"/>
    <mergeCell ref="G2350:G2353"/>
    <mergeCell ref="A2354:A2357"/>
    <mergeCell ref="B2354:B2357"/>
    <mergeCell ref="C2354:C2357"/>
    <mergeCell ref="D2354:D2357"/>
    <mergeCell ref="E2354:E2357"/>
    <mergeCell ref="F2354:F2357"/>
    <mergeCell ref="G2354:G2357"/>
    <mergeCell ref="A2342:A2345"/>
    <mergeCell ref="B2342:B2345"/>
    <mergeCell ref="C2342:C2345"/>
    <mergeCell ref="D2342:D2345"/>
    <mergeCell ref="E2342:E2345"/>
    <mergeCell ref="F2342:F2345"/>
    <mergeCell ref="G2342:G2345"/>
    <mergeCell ref="A2346:A2349"/>
    <mergeCell ref="B2346:B2349"/>
    <mergeCell ref="C2346:C2349"/>
    <mergeCell ref="D2346:D2349"/>
    <mergeCell ref="E2346:E2349"/>
    <mergeCell ref="F2346:F2349"/>
    <mergeCell ref="G2346:G2349"/>
    <mergeCell ref="A2334:A2337"/>
    <mergeCell ref="B2334:B2337"/>
    <mergeCell ref="C2334:C2337"/>
    <mergeCell ref="D2334:D2337"/>
    <mergeCell ref="E2334:E2337"/>
    <mergeCell ref="F2334:F2337"/>
    <mergeCell ref="G2334:G2337"/>
    <mergeCell ref="A2338:A2341"/>
    <mergeCell ref="B2338:B2341"/>
    <mergeCell ref="C2338:C2341"/>
    <mergeCell ref="D2338:D2341"/>
    <mergeCell ref="E2338:E2341"/>
    <mergeCell ref="F2338:F2341"/>
    <mergeCell ref="G2338:G2341"/>
    <mergeCell ref="A2326:A2329"/>
    <mergeCell ref="B2326:B2329"/>
    <mergeCell ref="C2326:C2329"/>
    <mergeCell ref="D2326:D2329"/>
    <mergeCell ref="E2326:E2329"/>
    <mergeCell ref="F2326:F2329"/>
    <mergeCell ref="G2326:G2329"/>
    <mergeCell ref="A2330:A2333"/>
    <mergeCell ref="B2330:B2333"/>
    <mergeCell ref="C2330:C2333"/>
    <mergeCell ref="D2330:D2333"/>
    <mergeCell ref="E2330:E2333"/>
    <mergeCell ref="F2330:F2333"/>
    <mergeCell ref="G2330:G2333"/>
    <mergeCell ref="A2318:A2321"/>
    <mergeCell ref="B2318:B2321"/>
    <mergeCell ref="C2318:C2321"/>
    <mergeCell ref="D2318:D2321"/>
    <mergeCell ref="E2318:E2321"/>
    <mergeCell ref="F2318:F2321"/>
    <mergeCell ref="G2318:G2321"/>
    <mergeCell ref="A2322:A2325"/>
    <mergeCell ref="B2322:B2325"/>
    <mergeCell ref="C2322:C2325"/>
    <mergeCell ref="D2322:D2325"/>
    <mergeCell ref="E2322:E2325"/>
    <mergeCell ref="F2322:F2325"/>
    <mergeCell ref="G2322:G2325"/>
    <mergeCell ref="A2310:A2313"/>
    <mergeCell ref="B2310:B2313"/>
    <mergeCell ref="C2310:C2313"/>
    <mergeCell ref="D2310:D2313"/>
    <mergeCell ref="E2310:E2313"/>
    <mergeCell ref="F2310:F2313"/>
    <mergeCell ref="G2310:G2313"/>
    <mergeCell ref="A2314:A2317"/>
    <mergeCell ref="B2314:B2317"/>
    <mergeCell ref="C2314:C2317"/>
    <mergeCell ref="D2314:D2317"/>
    <mergeCell ref="E2314:E2317"/>
    <mergeCell ref="F2314:F2317"/>
    <mergeCell ref="G2314:G2317"/>
    <mergeCell ref="A2302:A2305"/>
    <mergeCell ref="B2302:B2305"/>
    <mergeCell ref="C2302:C2305"/>
    <mergeCell ref="D2302:D2305"/>
    <mergeCell ref="E2302:E2305"/>
    <mergeCell ref="F2302:F2305"/>
    <mergeCell ref="G2302:G2305"/>
    <mergeCell ref="A2306:A2309"/>
    <mergeCell ref="B2306:B2309"/>
    <mergeCell ref="C2306:C2309"/>
    <mergeCell ref="D2306:D2309"/>
    <mergeCell ref="E2306:E2309"/>
    <mergeCell ref="F2306:F2309"/>
    <mergeCell ref="G2306:G2309"/>
    <mergeCell ref="A2294:A2297"/>
    <mergeCell ref="B2294:B2297"/>
    <mergeCell ref="C2294:C2297"/>
    <mergeCell ref="D2294:D2297"/>
    <mergeCell ref="E2294:E2297"/>
    <mergeCell ref="F2294:F2297"/>
    <mergeCell ref="G2294:G2297"/>
    <mergeCell ref="A2298:A2301"/>
    <mergeCell ref="B2298:B2301"/>
    <mergeCell ref="C2298:C2301"/>
    <mergeCell ref="D2298:D2301"/>
    <mergeCell ref="E2298:E2301"/>
    <mergeCell ref="F2298:F2301"/>
    <mergeCell ref="G2298:G2301"/>
    <mergeCell ref="A2286:A2289"/>
    <mergeCell ref="B2286:B2289"/>
    <mergeCell ref="C2286:C2289"/>
    <mergeCell ref="D2286:D2289"/>
    <mergeCell ref="E2286:E2289"/>
    <mergeCell ref="F2286:F2289"/>
    <mergeCell ref="G2286:G2289"/>
    <mergeCell ref="A2290:A2293"/>
    <mergeCell ref="B2290:B2293"/>
    <mergeCell ref="C2290:C2293"/>
    <mergeCell ref="D2290:D2293"/>
    <mergeCell ref="E2290:E2293"/>
    <mergeCell ref="F2290:F2293"/>
    <mergeCell ref="G2290:G2293"/>
    <mergeCell ref="A2282:A2285"/>
    <mergeCell ref="B2282:B2285"/>
    <mergeCell ref="C2282:C2285"/>
    <mergeCell ref="D2282:D2285"/>
    <mergeCell ref="E2282:E2285"/>
    <mergeCell ref="F2282:F2285"/>
    <mergeCell ref="G2282:G2285"/>
    <mergeCell ref="A2258:A2261"/>
    <mergeCell ref="B2258:B2261"/>
    <mergeCell ref="C2258:C2261"/>
    <mergeCell ref="D2258:D2261"/>
    <mergeCell ref="E2258:E2261"/>
    <mergeCell ref="F2258:F2261"/>
    <mergeCell ref="G2258:G2261"/>
    <mergeCell ref="A2274:A2277"/>
    <mergeCell ref="B2274:B2277"/>
    <mergeCell ref="C2274:C2277"/>
    <mergeCell ref="D2274:D2277"/>
    <mergeCell ref="E2274:E2277"/>
    <mergeCell ref="F2274:F2277"/>
    <mergeCell ref="G2274:G2277"/>
    <mergeCell ref="A2278:A2281"/>
    <mergeCell ref="B2278:B2281"/>
    <mergeCell ref="C2278:C2281"/>
    <mergeCell ref="D2278:D2281"/>
    <mergeCell ref="E2278:E2281"/>
    <mergeCell ref="F2278:F2281"/>
    <mergeCell ref="G2278:G2281"/>
    <mergeCell ref="A2266:A2269"/>
    <mergeCell ref="B2266:B2269"/>
    <mergeCell ref="C2266:C2269"/>
    <mergeCell ref="D2266:D2269"/>
    <mergeCell ref="E2266:E2269"/>
    <mergeCell ref="F2266:F2269"/>
    <mergeCell ref="G2266:G2269"/>
    <mergeCell ref="A2270:A2273"/>
    <mergeCell ref="B2270:B2273"/>
    <mergeCell ref="C2270:C2273"/>
    <mergeCell ref="D2270:D2273"/>
    <mergeCell ref="E2270:E2273"/>
    <mergeCell ref="F2270:F2273"/>
    <mergeCell ref="G2270:G2273"/>
    <mergeCell ref="A969:A972"/>
    <mergeCell ref="B969:B972"/>
    <mergeCell ref="C969:C972"/>
    <mergeCell ref="D969:D972"/>
    <mergeCell ref="E969:E972"/>
    <mergeCell ref="F969:F972"/>
    <mergeCell ref="G969:G972"/>
    <mergeCell ref="A2262:A2265"/>
    <mergeCell ref="B2262:B2265"/>
    <mergeCell ref="C2262:C2265"/>
    <mergeCell ref="D2262:D2265"/>
    <mergeCell ref="E2262:E2265"/>
    <mergeCell ref="F2262:F2265"/>
    <mergeCell ref="G2262:G2265"/>
    <mergeCell ref="A1997:A2000"/>
    <mergeCell ref="B1997:B2000"/>
    <mergeCell ref="C1997:C2000"/>
    <mergeCell ref="D1997:D2000"/>
    <mergeCell ref="E1997:E2000"/>
    <mergeCell ref="F1997:F2000"/>
    <mergeCell ref="G1997:G2000"/>
    <mergeCell ref="A2001:A2004"/>
    <mergeCell ref="B2001:B2004"/>
    <mergeCell ref="C2001:C2004"/>
    <mergeCell ref="G2186:G2189"/>
    <mergeCell ref="A2190:A2193"/>
    <mergeCell ref="B2190:B2193"/>
    <mergeCell ref="C2190:C2193"/>
    <mergeCell ref="D2190:D2193"/>
    <mergeCell ref="A961:A964"/>
    <mergeCell ref="B961:B964"/>
    <mergeCell ref="C961:C964"/>
    <mergeCell ref="D961:D964"/>
    <mergeCell ref="E961:E964"/>
    <mergeCell ref="F961:F964"/>
    <mergeCell ref="G961:G964"/>
    <mergeCell ref="A965:A968"/>
    <mergeCell ref="B965:B968"/>
    <mergeCell ref="C965:C968"/>
    <mergeCell ref="D965:D968"/>
    <mergeCell ref="E965:E968"/>
    <mergeCell ref="F965:F968"/>
    <mergeCell ref="G965:G968"/>
    <mergeCell ref="A953:A956"/>
    <mergeCell ref="B953:B956"/>
    <mergeCell ref="C953:C956"/>
    <mergeCell ref="D953:D956"/>
    <mergeCell ref="E953:E956"/>
    <mergeCell ref="F953:F956"/>
    <mergeCell ref="G953:G956"/>
    <mergeCell ref="A957:A960"/>
    <mergeCell ref="B957:B960"/>
    <mergeCell ref="C957:C960"/>
    <mergeCell ref="D957:D960"/>
    <mergeCell ref="E957:E960"/>
    <mergeCell ref="F957:F960"/>
    <mergeCell ref="G957:G960"/>
    <mergeCell ref="A945:A948"/>
    <mergeCell ref="B945:B948"/>
    <mergeCell ref="C945:C948"/>
    <mergeCell ref="D945:D948"/>
    <mergeCell ref="E945:E948"/>
    <mergeCell ref="F945:F948"/>
    <mergeCell ref="G945:G948"/>
    <mergeCell ref="A949:A952"/>
    <mergeCell ref="B949:B952"/>
    <mergeCell ref="C949:C952"/>
    <mergeCell ref="D949:D952"/>
    <mergeCell ref="E949:E952"/>
    <mergeCell ref="F949:F952"/>
    <mergeCell ref="G949:G952"/>
    <mergeCell ref="A937:A940"/>
    <mergeCell ref="B937:B940"/>
    <mergeCell ref="C937:C940"/>
    <mergeCell ref="D937:D940"/>
    <mergeCell ref="E937:E940"/>
    <mergeCell ref="F937:F940"/>
    <mergeCell ref="G937:G940"/>
    <mergeCell ref="A941:A944"/>
    <mergeCell ref="B941:B944"/>
    <mergeCell ref="C941:C944"/>
    <mergeCell ref="D941:D944"/>
    <mergeCell ref="E941:E944"/>
    <mergeCell ref="F941:F944"/>
    <mergeCell ref="G941:G944"/>
    <mergeCell ref="A927:A930"/>
    <mergeCell ref="B927:B930"/>
    <mergeCell ref="C927:C930"/>
    <mergeCell ref="D927:D930"/>
    <mergeCell ref="E927:E930"/>
    <mergeCell ref="F927:F930"/>
    <mergeCell ref="G927:G930"/>
    <mergeCell ref="A931:A934"/>
    <mergeCell ref="B931:B934"/>
    <mergeCell ref="C931:C934"/>
    <mergeCell ref="D931:D934"/>
    <mergeCell ref="E931:E934"/>
    <mergeCell ref="F931:F934"/>
    <mergeCell ref="G931:G934"/>
    <mergeCell ref="A919:A922"/>
    <mergeCell ref="B919:B922"/>
    <mergeCell ref="C919:C922"/>
    <mergeCell ref="D919:D922"/>
    <mergeCell ref="E919:E922"/>
    <mergeCell ref="F919:F922"/>
    <mergeCell ref="G919:G922"/>
    <mergeCell ref="A923:A926"/>
    <mergeCell ref="B923:B926"/>
    <mergeCell ref="C923:C926"/>
    <mergeCell ref="D923:D926"/>
    <mergeCell ref="E923:E926"/>
    <mergeCell ref="F923:F926"/>
    <mergeCell ref="G923:G926"/>
    <mergeCell ref="A911:A914"/>
    <mergeCell ref="B911:B914"/>
    <mergeCell ref="C911:C914"/>
    <mergeCell ref="D911:D914"/>
    <mergeCell ref="E911:E914"/>
    <mergeCell ref="F911:F914"/>
    <mergeCell ref="G911:G914"/>
    <mergeCell ref="A915:A918"/>
    <mergeCell ref="B915:B918"/>
    <mergeCell ref="C915:C918"/>
    <mergeCell ref="D915:D918"/>
    <mergeCell ref="E915:E918"/>
    <mergeCell ref="F915:F918"/>
    <mergeCell ref="G915:G918"/>
    <mergeCell ref="A901:A904"/>
    <mergeCell ref="B901:B904"/>
    <mergeCell ref="C901:C904"/>
    <mergeCell ref="D901:D904"/>
    <mergeCell ref="E901:E904"/>
    <mergeCell ref="F901:F904"/>
    <mergeCell ref="G901:G904"/>
    <mergeCell ref="A907:A910"/>
    <mergeCell ref="B907:B910"/>
    <mergeCell ref="C907:C910"/>
    <mergeCell ref="D907:D910"/>
    <mergeCell ref="E907:E910"/>
    <mergeCell ref="F907:F910"/>
    <mergeCell ref="G907:G910"/>
    <mergeCell ref="A893:A896"/>
    <mergeCell ref="B893:B896"/>
    <mergeCell ref="C893:C896"/>
    <mergeCell ref="D893:D896"/>
    <mergeCell ref="E893:E896"/>
    <mergeCell ref="F893:F896"/>
    <mergeCell ref="G893:G896"/>
    <mergeCell ref="A897:A900"/>
    <mergeCell ref="B897:B900"/>
    <mergeCell ref="C897:C900"/>
    <mergeCell ref="D897:D900"/>
    <mergeCell ref="E897:E900"/>
    <mergeCell ref="F897:F900"/>
    <mergeCell ref="G897:G900"/>
    <mergeCell ref="A885:A888"/>
    <mergeCell ref="B885:B888"/>
    <mergeCell ref="C885:C888"/>
    <mergeCell ref="D885:D888"/>
    <mergeCell ref="E885:E888"/>
    <mergeCell ref="F885:F888"/>
    <mergeCell ref="G885:G888"/>
    <mergeCell ref="A889:A892"/>
    <mergeCell ref="B889:B892"/>
    <mergeCell ref="C889:C892"/>
    <mergeCell ref="D889:D892"/>
    <mergeCell ref="E889:E892"/>
    <mergeCell ref="F889:F892"/>
    <mergeCell ref="G889:G892"/>
    <mergeCell ref="A877:A880"/>
    <mergeCell ref="B877:B880"/>
    <mergeCell ref="C877:C880"/>
    <mergeCell ref="D877:D880"/>
    <mergeCell ref="E877:E880"/>
    <mergeCell ref="F877:F880"/>
    <mergeCell ref="G877:G880"/>
    <mergeCell ref="A881:A884"/>
    <mergeCell ref="B881:B884"/>
    <mergeCell ref="C881:C884"/>
    <mergeCell ref="D881:D884"/>
    <mergeCell ref="E881:E884"/>
    <mergeCell ref="F881:F884"/>
    <mergeCell ref="G881:G884"/>
    <mergeCell ref="A869:A872"/>
    <mergeCell ref="B869:B872"/>
    <mergeCell ref="C869:C872"/>
    <mergeCell ref="D869:D872"/>
    <mergeCell ref="E869:E872"/>
    <mergeCell ref="F869:F872"/>
    <mergeCell ref="G869:G872"/>
    <mergeCell ref="A873:A876"/>
    <mergeCell ref="B873:B876"/>
    <mergeCell ref="C873:C876"/>
    <mergeCell ref="D873:D876"/>
    <mergeCell ref="E873:E876"/>
    <mergeCell ref="F873:F876"/>
    <mergeCell ref="G873:G876"/>
    <mergeCell ref="A859:A862"/>
    <mergeCell ref="B859:B862"/>
    <mergeCell ref="C859:C862"/>
    <mergeCell ref="D859:D862"/>
    <mergeCell ref="E859:E862"/>
    <mergeCell ref="F859:F862"/>
    <mergeCell ref="G859:G862"/>
    <mergeCell ref="A863:A866"/>
    <mergeCell ref="B863:B866"/>
    <mergeCell ref="C863:C866"/>
    <mergeCell ref="D863:D866"/>
    <mergeCell ref="E863:E866"/>
    <mergeCell ref="F863:F866"/>
    <mergeCell ref="G863:G866"/>
    <mergeCell ref="A851:A854"/>
    <mergeCell ref="B851:B854"/>
    <mergeCell ref="C851:C854"/>
    <mergeCell ref="D851:D854"/>
    <mergeCell ref="E851:E854"/>
    <mergeCell ref="F851:F854"/>
    <mergeCell ref="G851:G854"/>
    <mergeCell ref="A855:A858"/>
    <mergeCell ref="B855:B858"/>
    <mergeCell ref="C855:C858"/>
    <mergeCell ref="D855:D858"/>
    <mergeCell ref="E855:E858"/>
    <mergeCell ref="F855:F858"/>
    <mergeCell ref="G855:G858"/>
    <mergeCell ref="A843:A846"/>
    <mergeCell ref="B843:B846"/>
    <mergeCell ref="C843:C846"/>
    <mergeCell ref="D843:D846"/>
    <mergeCell ref="E843:E846"/>
    <mergeCell ref="F843:F846"/>
    <mergeCell ref="G843:G846"/>
    <mergeCell ref="A847:A850"/>
    <mergeCell ref="B847:B850"/>
    <mergeCell ref="C847:C850"/>
    <mergeCell ref="D847:D850"/>
    <mergeCell ref="E847:E850"/>
    <mergeCell ref="F847:F850"/>
    <mergeCell ref="G847:G850"/>
    <mergeCell ref="A835:A838"/>
    <mergeCell ref="B835:B838"/>
    <mergeCell ref="C835:C838"/>
    <mergeCell ref="D835:D838"/>
    <mergeCell ref="E835:E838"/>
    <mergeCell ref="F835:F838"/>
    <mergeCell ref="G835:G838"/>
    <mergeCell ref="A839:A842"/>
    <mergeCell ref="B839:B842"/>
    <mergeCell ref="C839:C842"/>
    <mergeCell ref="D839:D842"/>
    <mergeCell ref="E839:E842"/>
    <mergeCell ref="F839:F842"/>
    <mergeCell ref="G839:G842"/>
    <mergeCell ref="A827:A830"/>
    <mergeCell ref="B827:B830"/>
    <mergeCell ref="C827:C830"/>
    <mergeCell ref="D827:D830"/>
    <mergeCell ref="E827:E830"/>
    <mergeCell ref="F827:F830"/>
    <mergeCell ref="G827:G830"/>
    <mergeCell ref="A831:A834"/>
    <mergeCell ref="B831:B834"/>
    <mergeCell ref="C831:C834"/>
    <mergeCell ref="D831:D834"/>
    <mergeCell ref="E831:E834"/>
    <mergeCell ref="F831:F834"/>
    <mergeCell ref="G831:G834"/>
    <mergeCell ref="A819:A822"/>
    <mergeCell ref="B819:B822"/>
    <mergeCell ref="C819:C822"/>
    <mergeCell ref="D819:D822"/>
    <mergeCell ref="E819:E822"/>
    <mergeCell ref="F819:F822"/>
    <mergeCell ref="G819:G822"/>
    <mergeCell ref="A823:A826"/>
    <mergeCell ref="B823:B826"/>
    <mergeCell ref="C823:C826"/>
    <mergeCell ref="D823:D826"/>
    <mergeCell ref="E823:E826"/>
    <mergeCell ref="F823:F826"/>
    <mergeCell ref="G823:G826"/>
    <mergeCell ref="A811:A814"/>
    <mergeCell ref="B811:B814"/>
    <mergeCell ref="C811:C814"/>
    <mergeCell ref="D811:D814"/>
    <mergeCell ref="E811:E814"/>
    <mergeCell ref="F811:F814"/>
    <mergeCell ref="G811:G814"/>
    <mergeCell ref="A815:A818"/>
    <mergeCell ref="B815:B818"/>
    <mergeCell ref="C815:C818"/>
    <mergeCell ref="D815:D818"/>
    <mergeCell ref="E815:E818"/>
    <mergeCell ref="F815:F818"/>
    <mergeCell ref="G815:G818"/>
    <mergeCell ref="A803:A806"/>
    <mergeCell ref="B803:B806"/>
    <mergeCell ref="C803:C806"/>
    <mergeCell ref="D803:D806"/>
    <mergeCell ref="E803:E806"/>
    <mergeCell ref="F803:F806"/>
    <mergeCell ref="G803:G806"/>
    <mergeCell ref="A807:A810"/>
    <mergeCell ref="B807:B810"/>
    <mergeCell ref="C807:C810"/>
    <mergeCell ref="D807:D810"/>
    <mergeCell ref="E807:E810"/>
    <mergeCell ref="F807:F810"/>
    <mergeCell ref="G807:G810"/>
    <mergeCell ref="A795:A798"/>
    <mergeCell ref="B795:B798"/>
    <mergeCell ref="C795:C798"/>
    <mergeCell ref="D795:D798"/>
    <mergeCell ref="E795:E798"/>
    <mergeCell ref="F795:F798"/>
    <mergeCell ref="G795:G798"/>
    <mergeCell ref="A799:A802"/>
    <mergeCell ref="B799:B802"/>
    <mergeCell ref="C799:C802"/>
    <mergeCell ref="D799:D802"/>
    <mergeCell ref="E799:E802"/>
    <mergeCell ref="F799:F802"/>
    <mergeCell ref="G799:G802"/>
    <mergeCell ref="A785:A788"/>
    <mergeCell ref="B785:B788"/>
    <mergeCell ref="C785:C788"/>
    <mergeCell ref="D785:D788"/>
    <mergeCell ref="E785:E788"/>
    <mergeCell ref="F785:F788"/>
    <mergeCell ref="G785:G788"/>
    <mergeCell ref="A789:A792"/>
    <mergeCell ref="B789:B792"/>
    <mergeCell ref="C789:C792"/>
    <mergeCell ref="D789:D792"/>
    <mergeCell ref="E789:E792"/>
    <mergeCell ref="F789:F792"/>
    <mergeCell ref="G789:G792"/>
    <mergeCell ref="A777:A780"/>
    <mergeCell ref="B777:B780"/>
    <mergeCell ref="C777:C780"/>
    <mergeCell ref="D777:D780"/>
    <mergeCell ref="E777:E780"/>
    <mergeCell ref="F777:F780"/>
    <mergeCell ref="G777:G780"/>
    <mergeCell ref="A781:A784"/>
    <mergeCell ref="B781:B784"/>
    <mergeCell ref="C781:C784"/>
    <mergeCell ref="D781:D784"/>
    <mergeCell ref="E781:E784"/>
    <mergeCell ref="F781:F784"/>
    <mergeCell ref="G781:G784"/>
    <mergeCell ref="A769:A772"/>
    <mergeCell ref="B769:B772"/>
    <mergeCell ref="C769:C772"/>
    <mergeCell ref="D769:D772"/>
    <mergeCell ref="E769:E772"/>
    <mergeCell ref="F769:F772"/>
    <mergeCell ref="G769:G772"/>
    <mergeCell ref="A773:A776"/>
    <mergeCell ref="B773:B776"/>
    <mergeCell ref="C773:C776"/>
    <mergeCell ref="D773:D776"/>
    <mergeCell ref="E773:E776"/>
    <mergeCell ref="F773:F776"/>
    <mergeCell ref="G773:G776"/>
    <mergeCell ref="A759:A762"/>
    <mergeCell ref="B759:B762"/>
    <mergeCell ref="C759:C762"/>
    <mergeCell ref="D759:D762"/>
    <mergeCell ref="E759:E762"/>
    <mergeCell ref="F759:F762"/>
    <mergeCell ref="G759:G762"/>
    <mergeCell ref="A765:A768"/>
    <mergeCell ref="B765:B768"/>
    <mergeCell ref="C765:C768"/>
    <mergeCell ref="D765:D768"/>
    <mergeCell ref="E765:E768"/>
    <mergeCell ref="F765:F768"/>
    <mergeCell ref="G765:G768"/>
    <mergeCell ref="A751:A754"/>
    <mergeCell ref="B751:B754"/>
    <mergeCell ref="C751:C754"/>
    <mergeCell ref="D751:D754"/>
    <mergeCell ref="E751:E754"/>
    <mergeCell ref="F751:F754"/>
    <mergeCell ref="G751:G754"/>
    <mergeCell ref="A755:A758"/>
    <mergeCell ref="B755:B758"/>
    <mergeCell ref="C755:C758"/>
    <mergeCell ref="D755:D758"/>
    <mergeCell ref="E755:E758"/>
    <mergeCell ref="F755:F758"/>
    <mergeCell ref="G755:G758"/>
    <mergeCell ref="A743:A746"/>
    <mergeCell ref="B743:B746"/>
    <mergeCell ref="C743:C746"/>
    <mergeCell ref="D743:D746"/>
    <mergeCell ref="E743:E746"/>
    <mergeCell ref="F743:F746"/>
    <mergeCell ref="G743:G746"/>
    <mergeCell ref="A747:A750"/>
    <mergeCell ref="B747:B750"/>
    <mergeCell ref="C747:C750"/>
    <mergeCell ref="D747:D750"/>
    <mergeCell ref="E747:E750"/>
    <mergeCell ref="F747:F750"/>
    <mergeCell ref="G747:G750"/>
    <mergeCell ref="A735:A738"/>
    <mergeCell ref="B735:B738"/>
    <mergeCell ref="C735:C738"/>
    <mergeCell ref="D735:D738"/>
    <mergeCell ref="E735:E738"/>
    <mergeCell ref="F735:F738"/>
    <mergeCell ref="G735:G738"/>
    <mergeCell ref="A739:A742"/>
    <mergeCell ref="B739:B742"/>
    <mergeCell ref="C739:C742"/>
    <mergeCell ref="D739:D742"/>
    <mergeCell ref="E739:E742"/>
    <mergeCell ref="F739:F742"/>
    <mergeCell ref="G739:G742"/>
    <mergeCell ref="A727:A730"/>
    <mergeCell ref="B727:B730"/>
    <mergeCell ref="C727:C730"/>
    <mergeCell ref="D727:D730"/>
    <mergeCell ref="E727:E730"/>
    <mergeCell ref="F727:F730"/>
    <mergeCell ref="G727:G730"/>
    <mergeCell ref="A731:A734"/>
    <mergeCell ref="B731:B734"/>
    <mergeCell ref="C731:C734"/>
    <mergeCell ref="D731:D734"/>
    <mergeCell ref="E731:E734"/>
    <mergeCell ref="F731:F734"/>
    <mergeCell ref="G731:G734"/>
    <mergeCell ref="A719:A722"/>
    <mergeCell ref="B719:B722"/>
    <mergeCell ref="C719:C722"/>
    <mergeCell ref="D719:D722"/>
    <mergeCell ref="E719:E722"/>
    <mergeCell ref="F719:F722"/>
    <mergeCell ref="G719:G722"/>
    <mergeCell ref="A723:A726"/>
    <mergeCell ref="B723:B726"/>
    <mergeCell ref="C723:C726"/>
    <mergeCell ref="D723:D726"/>
    <mergeCell ref="E723:E726"/>
    <mergeCell ref="F723:F726"/>
    <mergeCell ref="G723:G726"/>
    <mergeCell ref="A711:A714"/>
    <mergeCell ref="B711:B714"/>
    <mergeCell ref="C711:C714"/>
    <mergeCell ref="D711:D714"/>
    <mergeCell ref="E711:E714"/>
    <mergeCell ref="F711:F714"/>
    <mergeCell ref="G711:G714"/>
    <mergeCell ref="A715:A718"/>
    <mergeCell ref="B715:B718"/>
    <mergeCell ref="C715:C718"/>
    <mergeCell ref="D715:D718"/>
    <mergeCell ref="E715:E718"/>
    <mergeCell ref="F715:F718"/>
    <mergeCell ref="G715:G718"/>
    <mergeCell ref="A703:A706"/>
    <mergeCell ref="B703:B706"/>
    <mergeCell ref="C703:C706"/>
    <mergeCell ref="D703:D706"/>
    <mergeCell ref="E703:E706"/>
    <mergeCell ref="F703:F706"/>
    <mergeCell ref="G703:G706"/>
    <mergeCell ref="A707:A710"/>
    <mergeCell ref="B707:B710"/>
    <mergeCell ref="C707:C710"/>
    <mergeCell ref="D707:D710"/>
    <mergeCell ref="E707:E710"/>
    <mergeCell ref="F707:F710"/>
    <mergeCell ref="G707:G710"/>
    <mergeCell ref="A695:A698"/>
    <mergeCell ref="B695:B698"/>
    <mergeCell ref="C695:C698"/>
    <mergeCell ref="D695:D698"/>
    <mergeCell ref="E695:E698"/>
    <mergeCell ref="F695:F698"/>
    <mergeCell ref="G695:G698"/>
    <mergeCell ref="A699:A702"/>
    <mergeCell ref="B699:B702"/>
    <mergeCell ref="C699:C702"/>
    <mergeCell ref="D699:D702"/>
    <mergeCell ref="E699:E702"/>
    <mergeCell ref="F699:F702"/>
    <mergeCell ref="G699:G702"/>
    <mergeCell ref="A687:A690"/>
    <mergeCell ref="B687:B690"/>
    <mergeCell ref="C687:C690"/>
    <mergeCell ref="D687:D690"/>
    <mergeCell ref="E687:E690"/>
    <mergeCell ref="F687:F690"/>
    <mergeCell ref="G687:G690"/>
    <mergeCell ref="A691:A694"/>
    <mergeCell ref="B691:B694"/>
    <mergeCell ref="C691:C694"/>
    <mergeCell ref="D691:D694"/>
    <mergeCell ref="E691:E694"/>
    <mergeCell ref="F691:F694"/>
    <mergeCell ref="G691:G694"/>
    <mergeCell ref="A679:A682"/>
    <mergeCell ref="B679:B682"/>
    <mergeCell ref="C679:C682"/>
    <mergeCell ref="D679:D682"/>
    <mergeCell ref="E679:E682"/>
    <mergeCell ref="F679:F682"/>
    <mergeCell ref="G679:G682"/>
    <mergeCell ref="A683:A686"/>
    <mergeCell ref="B683:B686"/>
    <mergeCell ref="C683:C686"/>
    <mergeCell ref="D683:D686"/>
    <mergeCell ref="E683:E686"/>
    <mergeCell ref="F683:F686"/>
    <mergeCell ref="G683:G686"/>
    <mergeCell ref="A671:A674"/>
    <mergeCell ref="B671:B674"/>
    <mergeCell ref="C671:C674"/>
    <mergeCell ref="D671:D674"/>
    <mergeCell ref="E671:E674"/>
    <mergeCell ref="F671:F674"/>
    <mergeCell ref="G671:G674"/>
    <mergeCell ref="A675:A678"/>
    <mergeCell ref="B675:B678"/>
    <mergeCell ref="C675:C678"/>
    <mergeCell ref="D675:D678"/>
    <mergeCell ref="E675:E678"/>
    <mergeCell ref="F675:F678"/>
    <mergeCell ref="G675:G678"/>
    <mergeCell ref="A663:A666"/>
    <mergeCell ref="B663:B666"/>
    <mergeCell ref="C663:C666"/>
    <mergeCell ref="D663:D666"/>
    <mergeCell ref="E663:E666"/>
    <mergeCell ref="F663:F666"/>
    <mergeCell ref="G663:G666"/>
    <mergeCell ref="A667:A670"/>
    <mergeCell ref="B667:B670"/>
    <mergeCell ref="C667:C670"/>
    <mergeCell ref="D667:D670"/>
    <mergeCell ref="E667:E670"/>
    <mergeCell ref="F667:F670"/>
    <mergeCell ref="G667:G670"/>
    <mergeCell ref="A655:A658"/>
    <mergeCell ref="B655:B658"/>
    <mergeCell ref="C655:C658"/>
    <mergeCell ref="D655:D658"/>
    <mergeCell ref="E655:E658"/>
    <mergeCell ref="F655:F658"/>
    <mergeCell ref="G655:G658"/>
    <mergeCell ref="A659:A662"/>
    <mergeCell ref="B659:B662"/>
    <mergeCell ref="C659:C662"/>
    <mergeCell ref="D659:D662"/>
    <mergeCell ref="E659:E662"/>
    <mergeCell ref="F659:F662"/>
    <mergeCell ref="G659:G662"/>
    <mergeCell ref="A647:A650"/>
    <mergeCell ref="B647:B650"/>
    <mergeCell ref="C647:C650"/>
    <mergeCell ref="D647:D650"/>
    <mergeCell ref="E647:E650"/>
    <mergeCell ref="F647:F650"/>
    <mergeCell ref="G647:G650"/>
    <mergeCell ref="A651:A654"/>
    <mergeCell ref="B651:B654"/>
    <mergeCell ref="C651:C654"/>
    <mergeCell ref="D651:D654"/>
    <mergeCell ref="E651:E654"/>
    <mergeCell ref="F651:F654"/>
    <mergeCell ref="G651:G654"/>
    <mergeCell ref="A639:A642"/>
    <mergeCell ref="B639:B642"/>
    <mergeCell ref="C639:C642"/>
    <mergeCell ref="D639:D642"/>
    <mergeCell ref="E639:E642"/>
    <mergeCell ref="F639:F642"/>
    <mergeCell ref="G639:G642"/>
    <mergeCell ref="A643:A646"/>
    <mergeCell ref="B643:B646"/>
    <mergeCell ref="C643:C646"/>
    <mergeCell ref="D643:D646"/>
    <mergeCell ref="E643:E646"/>
    <mergeCell ref="F643:F646"/>
    <mergeCell ref="G643:G646"/>
    <mergeCell ref="A631:A634"/>
    <mergeCell ref="B631:B634"/>
    <mergeCell ref="C631:C634"/>
    <mergeCell ref="D631:D634"/>
    <mergeCell ref="E631:E634"/>
    <mergeCell ref="F631:F634"/>
    <mergeCell ref="G631:G634"/>
    <mergeCell ref="A635:A638"/>
    <mergeCell ref="B635:B638"/>
    <mergeCell ref="C635:C638"/>
    <mergeCell ref="D635:D638"/>
    <mergeCell ref="E635:E638"/>
    <mergeCell ref="F635:F638"/>
    <mergeCell ref="G635:G638"/>
    <mergeCell ref="A623:A626"/>
    <mergeCell ref="B623:B626"/>
    <mergeCell ref="C623:C626"/>
    <mergeCell ref="D623:D626"/>
    <mergeCell ref="E623:E626"/>
    <mergeCell ref="F623:F626"/>
    <mergeCell ref="G623:G626"/>
    <mergeCell ref="A627:A630"/>
    <mergeCell ref="B627:B630"/>
    <mergeCell ref="C627:C630"/>
    <mergeCell ref="D627:D630"/>
    <mergeCell ref="E627:E630"/>
    <mergeCell ref="F627:F630"/>
    <mergeCell ref="G627:G630"/>
    <mergeCell ref="A615:A618"/>
    <mergeCell ref="B615:B618"/>
    <mergeCell ref="C615:C618"/>
    <mergeCell ref="D615:D618"/>
    <mergeCell ref="E615:E618"/>
    <mergeCell ref="F615:F618"/>
    <mergeCell ref="G615:G618"/>
    <mergeCell ref="A619:A622"/>
    <mergeCell ref="B619:B622"/>
    <mergeCell ref="C619:C622"/>
    <mergeCell ref="D619:D622"/>
    <mergeCell ref="E619:E622"/>
    <mergeCell ref="F619:F622"/>
    <mergeCell ref="G619:G622"/>
    <mergeCell ref="A607:A610"/>
    <mergeCell ref="B607:B610"/>
    <mergeCell ref="C607:C610"/>
    <mergeCell ref="D607:D610"/>
    <mergeCell ref="E607:E610"/>
    <mergeCell ref="F607:F610"/>
    <mergeCell ref="G607:G610"/>
    <mergeCell ref="A611:A614"/>
    <mergeCell ref="B611:B614"/>
    <mergeCell ref="C611:C614"/>
    <mergeCell ref="D611:D614"/>
    <mergeCell ref="E611:E614"/>
    <mergeCell ref="F611:F614"/>
    <mergeCell ref="G611:G614"/>
    <mergeCell ref="A599:A602"/>
    <mergeCell ref="B599:B602"/>
    <mergeCell ref="C599:C602"/>
    <mergeCell ref="D599:D602"/>
    <mergeCell ref="E599:E602"/>
    <mergeCell ref="F599:F602"/>
    <mergeCell ref="G599:G602"/>
    <mergeCell ref="A603:A606"/>
    <mergeCell ref="B603:B606"/>
    <mergeCell ref="C603:C606"/>
    <mergeCell ref="D603:D606"/>
    <mergeCell ref="E603:E606"/>
    <mergeCell ref="F603:F606"/>
    <mergeCell ref="G603:G606"/>
    <mergeCell ref="A591:A594"/>
    <mergeCell ref="B591:B594"/>
    <mergeCell ref="C591:C594"/>
    <mergeCell ref="D591:D594"/>
    <mergeCell ref="E591:E594"/>
    <mergeCell ref="F591:F594"/>
    <mergeCell ref="G591:G594"/>
    <mergeCell ref="A595:A598"/>
    <mergeCell ref="B595:B598"/>
    <mergeCell ref="C595:C598"/>
    <mergeCell ref="D595:D598"/>
    <mergeCell ref="E595:E598"/>
    <mergeCell ref="F595:F598"/>
    <mergeCell ref="G595:G598"/>
    <mergeCell ref="A583:A586"/>
    <mergeCell ref="B583:B586"/>
    <mergeCell ref="C583:C586"/>
    <mergeCell ref="D583:D586"/>
    <mergeCell ref="E583:E586"/>
    <mergeCell ref="F583:F586"/>
    <mergeCell ref="G583:G586"/>
    <mergeCell ref="A587:A590"/>
    <mergeCell ref="B587:B590"/>
    <mergeCell ref="C587:C590"/>
    <mergeCell ref="D587:D590"/>
    <mergeCell ref="E587:E590"/>
    <mergeCell ref="F587:F590"/>
    <mergeCell ref="G587:G590"/>
    <mergeCell ref="A575:A578"/>
    <mergeCell ref="B575:B578"/>
    <mergeCell ref="C575:C578"/>
    <mergeCell ref="D575:D578"/>
    <mergeCell ref="E575:E578"/>
    <mergeCell ref="F575:F578"/>
    <mergeCell ref="G575:G578"/>
    <mergeCell ref="A579:A582"/>
    <mergeCell ref="B579:B582"/>
    <mergeCell ref="C579:C582"/>
    <mergeCell ref="D579:D582"/>
    <mergeCell ref="E579:E582"/>
    <mergeCell ref="F579:F582"/>
    <mergeCell ref="G579:G582"/>
    <mergeCell ref="A567:A570"/>
    <mergeCell ref="B567:B570"/>
    <mergeCell ref="C567:C570"/>
    <mergeCell ref="D567:D570"/>
    <mergeCell ref="E567:E570"/>
    <mergeCell ref="F567:F570"/>
    <mergeCell ref="G567:G570"/>
    <mergeCell ref="A571:A574"/>
    <mergeCell ref="B571:B574"/>
    <mergeCell ref="C571:C574"/>
    <mergeCell ref="D571:D574"/>
    <mergeCell ref="E571:E574"/>
    <mergeCell ref="F571:F574"/>
    <mergeCell ref="G571:G574"/>
    <mergeCell ref="A559:A562"/>
    <mergeCell ref="B559:B562"/>
    <mergeCell ref="C559:C562"/>
    <mergeCell ref="D559:D562"/>
    <mergeCell ref="E559:E562"/>
    <mergeCell ref="F559:F562"/>
    <mergeCell ref="G559:G562"/>
    <mergeCell ref="A563:A566"/>
    <mergeCell ref="B563:B566"/>
    <mergeCell ref="C563:C566"/>
    <mergeCell ref="D563:D566"/>
    <mergeCell ref="E563:E566"/>
    <mergeCell ref="F563:F566"/>
    <mergeCell ref="G563:G566"/>
    <mergeCell ref="A551:A554"/>
    <mergeCell ref="B551:B554"/>
    <mergeCell ref="C551:C554"/>
    <mergeCell ref="D551:D554"/>
    <mergeCell ref="E551:E554"/>
    <mergeCell ref="F551:F554"/>
    <mergeCell ref="G551:G554"/>
    <mergeCell ref="A555:A558"/>
    <mergeCell ref="B555:B558"/>
    <mergeCell ref="C555:C558"/>
    <mergeCell ref="D555:D558"/>
    <mergeCell ref="E555:E558"/>
    <mergeCell ref="F555:F558"/>
    <mergeCell ref="G555:G558"/>
    <mergeCell ref="A543:A546"/>
    <mergeCell ref="B543:B546"/>
    <mergeCell ref="C543:C546"/>
    <mergeCell ref="D543:D546"/>
    <mergeCell ref="E543:E546"/>
    <mergeCell ref="F543:F546"/>
    <mergeCell ref="G543:G546"/>
    <mergeCell ref="A547:A550"/>
    <mergeCell ref="B547:B550"/>
    <mergeCell ref="C547:C550"/>
    <mergeCell ref="D547:D550"/>
    <mergeCell ref="E547:E550"/>
    <mergeCell ref="F547:F550"/>
    <mergeCell ref="G547:G550"/>
    <mergeCell ref="A535:A538"/>
    <mergeCell ref="B535:B538"/>
    <mergeCell ref="C535:C538"/>
    <mergeCell ref="D535:D538"/>
    <mergeCell ref="E535:E538"/>
    <mergeCell ref="F535:F538"/>
    <mergeCell ref="G535:G538"/>
    <mergeCell ref="A539:A542"/>
    <mergeCell ref="B539:B542"/>
    <mergeCell ref="C539:C542"/>
    <mergeCell ref="D539:D542"/>
    <mergeCell ref="E539:E542"/>
    <mergeCell ref="F539:F542"/>
    <mergeCell ref="G539:G542"/>
    <mergeCell ref="A527:A530"/>
    <mergeCell ref="B527:B530"/>
    <mergeCell ref="C527:C530"/>
    <mergeCell ref="D527:D530"/>
    <mergeCell ref="E527:E530"/>
    <mergeCell ref="F527:F530"/>
    <mergeCell ref="G527:G530"/>
    <mergeCell ref="A531:A534"/>
    <mergeCell ref="B531:B534"/>
    <mergeCell ref="C531:C534"/>
    <mergeCell ref="D531:D534"/>
    <mergeCell ref="E531:E534"/>
    <mergeCell ref="F531:F534"/>
    <mergeCell ref="G531:G534"/>
    <mergeCell ref="A519:A522"/>
    <mergeCell ref="B519:B522"/>
    <mergeCell ref="C519:C522"/>
    <mergeCell ref="D519:D522"/>
    <mergeCell ref="E519:E522"/>
    <mergeCell ref="F519:F522"/>
    <mergeCell ref="G519:G522"/>
    <mergeCell ref="A523:A526"/>
    <mergeCell ref="B523:B526"/>
    <mergeCell ref="C523:C526"/>
    <mergeCell ref="D523:D526"/>
    <mergeCell ref="E523:E526"/>
    <mergeCell ref="F523:F526"/>
    <mergeCell ref="G523:G526"/>
    <mergeCell ref="A511:A514"/>
    <mergeCell ref="B511:B514"/>
    <mergeCell ref="C511:C514"/>
    <mergeCell ref="D511:D514"/>
    <mergeCell ref="E511:E514"/>
    <mergeCell ref="F511:F514"/>
    <mergeCell ref="G511:G514"/>
    <mergeCell ref="A515:A518"/>
    <mergeCell ref="B515:B518"/>
    <mergeCell ref="C515:C518"/>
    <mergeCell ref="D515:D518"/>
    <mergeCell ref="E515:E518"/>
    <mergeCell ref="F515:F518"/>
    <mergeCell ref="G515:G518"/>
    <mergeCell ref="A503:A506"/>
    <mergeCell ref="B503:B506"/>
    <mergeCell ref="C503:C506"/>
    <mergeCell ref="D503:D506"/>
    <mergeCell ref="E503:E506"/>
    <mergeCell ref="F503:F506"/>
    <mergeCell ref="G503:G506"/>
    <mergeCell ref="A507:A510"/>
    <mergeCell ref="B507:B510"/>
    <mergeCell ref="C507:C510"/>
    <mergeCell ref="D507:D510"/>
    <mergeCell ref="E507:E510"/>
    <mergeCell ref="F507:F510"/>
    <mergeCell ref="G507:G510"/>
    <mergeCell ref="A493:A496"/>
    <mergeCell ref="B493:B496"/>
    <mergeCell ref="C493:C496"/>
    <mergeCell ref="D493:D496"/>
    <mergeCell ref="E493:E496"/>
    <mergeCell ref="F493:F496"/>
    <mergeCell ref="G493:G496"/>
    <mergeCell ref="A499:A502"/>
    <mergeCell ref="B499:B502"/>
    <mergeCell ref="C499:C502"/>
    <mergeCell ref="D499:D502"/>
    <mergeCell ref="E499:E502"/>
    <mergeCell ref="F499:F502"/>
    <mergeCell ref="G499:G502"/>
    <mergeCell ref="A485:A488"/>
    <mergeCell ref="B485:B488"/>
    <mergeCell ref="C485:C488"/>
    <mergeCell ref="D485:D488"/>
    <mergeCell ref="E485:E488"/>
    <mergeCell ref="F485:F488"/>
    <mergeCell ref="G485:G488"/>
    <mergeCell ref="A489:A492"/>
    <mergeCell ref="B489:B492"/>
    <mergeCell ref="C489:C492"/>
    <mergeCell ref="D489:D492"/>
    <mergeCell ref="E489:E492"/>
    <mergeCell ref="F489:F492"/>
    <mergeCell ref="G489:G492"/>
    <mergeCell ref="A477:A480"/>
    <mergeCell ref="B477:B480"/>
    <mergeCell ref="C477:C480"/>
    <mergeCell ref="D477:D480"/>
    <mergeCell ref="E477:E480"/>
    <mergeCell ref="F477:F480"/>
    <mergeCell ref="G477:G480"/>
    <mergeCell ref="A481:A484"/>
    <mergeCell ref="B481:B484"/>
    <mergeCell ref="C481:C484"/>
    <mergeCell ref="D481:D484"/>
    <mergeCell ref="E481:E484"/>
    <mergeCell ref="F481:F484"/>
    <mergeCell ref="G481:G484"/>
    <mergeCell ref="A469:A472"/>
    <mergeCell ref="B469:B472"/>
    <mergeCell ref="C469:C472"/>
    <mergeCell ref="D469:D472"/>
    <mergeCell ref="E469:E472"/>
    <mergeCell ref="F469:F472"/>
    <mergeCell ref="G469:G472"/>
    <mergeCell ref="A473:A476"/>
    <mergeCell ref="B473:B476"/>
    <mergeCell ref="C473:C476"/>
    <mergeCell ref="D473:D476"/>
    <mergeCell ref="E473:E476"/>
    <mergeCell ref="F473:F476"/>
    <mergeCell ref="G473:G476"/>
    <mergeCell ref="A461:A464"/>
    <mergeCell ref="B461:B464"/>
    <mergeCell ref="C461:C464"/>
    <mergeCell ref="D461:D464"/>
    <mergeCell ref="E461:E464"/>
    <mergeCell ref="F461:F464"/>
    <mergeCell ref="G461:G464"/>
    <mergeCell ref="A465:A468"/>
    <mergeCell ref="B465:B468"/>
    <mergeCell ref="C465:C468"/>
    <mergeCell ref="D465:D468"/>
    <mergeCell ref="E465:E468"/>
    <mergeCell ref="F465:F468"/>
    <mergeCell ref="G465:G468"/>
    <mergeCell ref="A453:A456"/>
    <mergeCell ref="B453:B456"/>
    <mergeCell ref="C453:C456"/>
    <mergeCell ref="D453:D456"/>
    <mergeCell ref="E453:E456"/>
    <mergeCell ref="F453:F456"/>
    <mergeCell ref="G453:G456"/>
    <mergeCell ref="A457:A460"/>
    <mergeCell ref="B457:B460"/>
    <mergeCell ref="C457:C460"/>
    <mergeCell ref="D457:D460"/>
    <mergeCell ref="E457:E460"/>
    <mergeCell ref="F457:F460"/>
    <mergeCell ref="G457:G460"/>
    <mergeCell ref="A445:A448"/>
    <mergeCell ref="B445:B448"/>
    <mergeCell ref="C445:C448"/>
    <mergeCell ref="D445:D448"/>
    <mergeCell ref="E445:E448"/>
    <mergeCell ref="F445:F448"/>
    <mergeCell ref="G445:G448"/>
    <mergeCell ref="A449:A452"/>
    <mergeCell ref="B449:B452"/>
    <mergeCell ref="C449:C452"/>
    <mergeCell ref="D449:D452"/>
    <mergeCell ref="E449:E452"/>
    <mergeCell ref="F449:F452"/>
    <mergeCell ref="G449:G452"/>
    <mergeCell ref="A95:A96"/>
    <mergeCell ref="B95:B96"/>
    <mergeCell ref="C95:C96"/>
    <mergeCell ref="D95:D96"/>
    <mergeCell ref="E95:E96"/>
    <mergeCell ref="F95:F96"/>
    <mergeCell ref="G95:G96"/>
    <mergeCell ref="A441:A444"/>
    <mergeCell ref="B441:B444"/>
    <mergeCell ref="C441:C444"/>
    <mergeCell ref="D441:D444"/>
    <mergeCell ref="E441:E444"/>
    <mergeCell ref="F441:F444"/>
    <mergeCell ref="G441:G444"/>
    <mergeCell ref="A437:A440"/>
    <mergeCell ref="B437:B440"/>
    <mergeCell ref="C437:C440"/>
    <mergeCell ref="D437:D440"/>
    <mergeCell ref="E437:E440"/>
    <mergeCell ref="F437:F440"/>
    <mergeCell ref="G437:G440"/>
    <mergeCell ref="A107:A110"/>
    <mergeCell ref="B107:B110"/>
    <mergeCell ref="C107:C110"/>
    <mergeCell ref="D107:D110"/>
    <mergeCell ref="E107:E110"/>
    <mergeCell ref="F107:F110"/>
    <mergeCell ref="G107:G110"/>
    <mergeCell ref="G111:G114"/>
    <mergeCell ref="A115:A118"/>
    <mergeCell ref="B115:B118"/>
    <mergeCell ref="C115:C118"/>
    <mergeCell ref="A83:A84"/>
    <mergeCell ref="B83:B84"/>
    <mergeCell ref="C83:C84"/>
    <mergeCell ref="D83:D84"/>
    <mergeCell ref="E83:E84"/>
    <mergeCell ref="F83:F84"/>
    <mergeCell ref="G83:G84"/>
    <mergeCell ref="A87:A88"/>
    <mergeCell ref="B87:B88"/>
    <mergeCell ref="C87:C88"/>
    <mergeCell ref="D87:D88"/>
    <mergeCell ref="E87:E88"/>
    <mergeCell ref="F87:F88"/>
    <mergeCell ref="G87:G88"/>
    <mergeCell ref="A78:A80"/>
    <mergeCell ref="B78:B80"/>
    <mergeCell ref="C78:C80"/>
    <mergeCell ref="D78:D80"/>
    <mergeCell ref="E78:E80"/>
    <mergeCell ref="F78:F80"/>
    <mergeCell ref="G78:G80"/>
    <mergeCell ref="A81:A82"/>
    <mergeCell ref="B81:B82"/>
    <mergeCell ref="C81:C82"/>
    <mergeCell ref="D81:D82"/>
    <mergeCell ref="E81:E82"/>
    <mergeCell ref="F81:F82"/>
    <mergeCell ref="G81:G82"/>
    <mergeCell ref="A74:A75"/>
    <mergeCell ref="B74:B75"/>
    <mergeCell ref="C74:C75"/>
    <mergeCell ref="D74:D75"/>
    <mergeCell ref="E74:E75"/>
    <mergeCell ref="F74:F75"/>
    <mergeCell ref="G74:G75"/>
    <mergeCell ref="A67:A68"/>
    <mergeCell ref="B67:B68"/>
    <mergeCell ref="C67:C68"/>
    <mergeCell ref="D67:D68"/>
    <mergeCell ref="E67:E68"/>
    <mergeCell ref="F67:F68"/>
    <mergeCell ref="G67:G68"/>
    <mergeCell ref="A69:A71"/>
    <mergeCell ref="B69:B71"/>
    <mergeCell ref="C69:C71"/>
    <mergeCell ref="D69:D71"/>
    <mergeCell ref="E69:E71"/>
    <mergeCell ref="F69:F71"/>
    <mergeCell ref="G69:G71"/>
    <mergeCell ref="E32:E34"/>
    <mergeCell ref="F32:F34"/>
    <mergeCell ref="G32:G34"/>
    <mergeCell ref="A37:A40"/>
    <mergeCell ref="B37:B40"/>
    <mergeCell ref="C37:C40"/>
    <mergeCell ref="D37:D40"/>
    <mergeCell ref="E37:E40"/>
    <mergeCell ref="F37:F40"/>
    <mergeCell ref="G37:G40"/>
    <mergeCell ref="A72:A73"/>
    <mergeCell ref="B72:B73"/>
    <mergeCell ref="C72:C73"/>
    <mergeCell ref="D72:D73"/>
    <mergeCell ref="E72:E73"/>
    <mergeCell ref="F72:F73"/>
    <mergeCell ref="G72:G73"/>
    <mergeCell ref="B27:B29"/>
    <mergeCell ref="C27:C29"/>
    <mergeCell ref="D27:D29"/>
    <mergeCell ref="E27:E29"/>
    <mergeCell ref="F27:F29"/>
    <mergeCell ref="G27:G29"/>
    <mergeCell ref="G5:G6"/>
    <mergeCell ref="A99:A102"/>
    <mergeCell ref="B99:B102"/>
    <mergeCell ref="C99:C102"/>
    <mergeCell ref="D99:D102"/>
    <mergeCell ref="E99:E102"/>
    <mergeCell ref="F99:F102"/>
    <mergeCell ref="G99:G102"/>
    <mergeCell ref="A45:A49"/>
    <mergeCell ref="B45:B49"/>
    <mergeCell ref="C45:C49"/>
    <mergeCell ref="D45:D49"/>
    <mergeCell ref="E45:E49"/>
    <mergeCell ref="F45:F49"/>
    <mergeCell ref="G45:G49"/>
    <mergeCell ref="A50:A54"/>
    <mergeCell ref="B50:B54"/>
    <mergeCell ref="C50:C54"/>
    <mergeCell ref="D50:D54"/>
    <mergeCell ref="E50:E54"/>
    <mergeCell ref="F50:F54"/>
    <mergeCell ref="G50:G54"/>
    <mergeCell ref="A32:A34"/>
    <mergeCell ref="B32:B34"/>
    <mergeCell ref="C32:C34"/>
    <mergeCell ref="D32:D34"/>
    <mergeCell ref="A1:G1"/>
    <mergeCell ref="A2:G2"/>
    <mergeCell ref="B3:G3"/>
    <mergeCell ref="F4:G4"/>
    <mergeCell ref="A5:A6"/>
    <mergeCell ref="B5:B6"/>
    <mergeCell ref="C5:C6"/>
    <mergeCell ref="D5:D6"/>
    <mergeCell ref="E5:E6"/>
    <mergeCell ref="F5:F6"/>
    <mergeCell ref="A16:A20"/>
    <mergeCell ref="B16:B20"/>
    <mergeCell ref="C16:C20"/>
    <mergeCell ref="D16:D20"/>
    <mergeCell ref="E16:E20"/>
    <mergeCell ref="F16:F20"/>
    <mergeCell ref="G103:G106"/>
    <mergeCell ref="A103:A106"/>
    <mergeCell ref="B103:B106"/>
    <mergeCell ref="C103:C106"/>
    <mergeCell ref="D103:D106"/>
    <mergeCell ref="E103:E106"/>
    <mergeCell ref="F103:F106"/>
    <mergeCell ref="G16:G20"/>
    <mergeCell ref="A21:A23"/>
    <mergeCell ref="B21:B23"/>
    <mergeCell ref="C21:C23"/>
    <mergeCell ref="D21:D23"/>
    <mergeCell ref="E21:E23"/>
    <mergeCell ref="F21:F23"/>
    <mergeCell ref="G21:G23"/>
    <mergeCell ref="A27:A29"/>
    <mergeCell ref="D115:D118"/>
    <mergeCell ref="E115:E118"/>
    <mergeCell ref="F115:F118"/>
    <mergeCell ref="G115:G118"/>
    <mergeCell ref="A111:A114"/>
    <mergeCell ref="B111:B114"/>
    <mergeCell ref="C111:C114"/>
    <mergeCell ref="D111:D114"/>
    <mergeCell ref="E111:E114"/>
    <mergeCell ref="F111:F114"/>
    <mergeCell ref="G119:G122"/>
    <mergeCell ref="A123:A126"/>
    <mergeCell ref="B123:B126"/>
    <mergeCell ref="C123:C126"/>
    <mergeCell ref="D123:D126"/>
    <mergeCell ref="E123:E126"/>
    <mergeCell ref="F123:F126"/>
    <mergeCell ref="G123:G126"/>
    <mergeCell ref="A119:A122"/>
    <mergeCell ref="B119:B122"/>
    <mergeCell ref="C119:C122"/>
    <mergeCell ref="D119:D122"/>
    <mergeCell ref="E119:E122"/>
    <mergeCell ref="F119:F122"/>
    <mergeCell ref="G127:G130"/>
    <mergeCell ref="A131:A134"/>
    <mergeCell ref="B131:B134"/>
    <mergeCell ref="C131:C134"/>
    <mergeCell ref="D131:D134"/>
    <mergeCell ref="E131:E134"/>
    <mergeCell ref="F131:F134"/>
    <mergeCell ref="G131:G134"/>
    <mergeCell ref="A127:A130"/>
    <mergeCell ref="B127:B130"/>
    <mergeCell ref="C127:C130"/>
    <mergeCell ref="D127:D130"/>
    <mergeCell ref="E127:E130"/>
    <mergeCell ref="F127:F130"/>
    <mergeCell ref="G135:G138"/>
    <mergeCell ref="A139:A142"/>
    <mergeCell ref="B139:B142"/>
    <mergeCell ref="C139:C142"/>
    <mergeCell ref="D139:D142"/>
    <mergeCell ref="E139:E142"/>
    <mergeCell ref="F139:F142"/>
    <mergeCell ref="G139:G142"/>
    <mergeCell ref="A135:A138"/>
    <mergeCell ref="B135:B138"/>
    <mergeCell ref="C135:C138"/>
    <mergeCell ref="D135:D138"/>
    <mergeCell ref="E135:E138"/>
    <mergeCell ref="F135:F138"/>
    <mergeCell ref="G143:G146"/>
    <mergeCell ref="A147:A150"/>
    <mergeCell ref="B147:B150"/>
    <mergeCell ref="C147:C150"/>
    <mergeCell ref="D147:D150"/>
    <mergeCell ref="E147:E150"/>
    <mergeCell ref="F147:F150"/>
    <mergeCell ref="G147:G150"/>
    <mergeCell ref="A143:A146"/>
    <mergeCell ref="B143:B146"/>
    <mergeCell ref="C143:C146"/>
    <mergeCell ref="D143:D146"/>
    <mergeCell ref="E143:E146"/>
    <mergeCell ref="F143:F146"/>
    <mergeCell ref="G151:G154"/>
    <mergeCell ref="A155:A158"/>
    <mergeCell ref="B155:B158"/>
    <mergeCell ref="C155:C158"/>
    <mergeCell ref="D155:D158"/>
    <mergeCell ref="E155:E158"/>
    <mergeCell ref="F155:F158"/>
    <mergeCell ref="G155:G158"/>
    <mergeCell ref="A151:A154"/>
    <mergeCell ref="B151:B154"/>
    <mergeCell ref="C151:C154"/>
    <mergeCell ref="D151:D154"/>
    <mergeCell ref="E151:E154"/>
    <mergeCell ref="F151:F154"/>
    <mergeCell ref="G159:G162"/>
    <mergeCell ref="A163:A166"/>
    <mergeCell ref="B163:B166"/>
    <mergeCell ref="C163:C166"/>
    <mergeCell ref="D163:D166"/>
    <mergeCell ref="E163:E166"/>
    <mergeCell ref="F163:F166"/>
    <mergeCell ref="G163:G166"/>
    <mergeCell ref="A159:A162"/>
    <mergeCell ref="B159:B162"/>
    <mergeCell ref="C159:C162"/>
    <mergeCell ref="D159:D162"/>
    <mergeCell ref="E159:E162"/>
    <mergeCell ref="F159:F162"/>
    <mergeCell ref="G167:G170"/>
    <mergeCell ref="A171:A174"/>
    <mergeCell ref="B171:B174"/>
    <mergeCell ref="C171:C174"/>
    <mergeCell ref="D171:D174"/>
    <mergeCell ref="E171:E174"/>
    <mergeCell ref="F171:F174"/>
    <mergeCell ref="G171:G174"/>
    <mergeCell ref="A167:A170"/>
    <mergeCell ref="B167:B170"/>
    <mergeCell ref="C167:C170"/>
    <mergeCell ref="D167:D170"/>
    <mergeCell ref="E167:E170"/>
    <mergeCell ref="F167:F170"/>
    <mergeCell ref="G175:G178"/>
    <mergeCell ref="A179:A182"/>
    <mergeCell ref="B179:B182"/>
    <mergeCell ref="C179:C182"/>
    <mergeCell ref="D179:D182"/>
    <mergeCell ref="E179:E182"/>
    <mergeCell ref="F179:F182"/>
    <mergeCell ref="G179:G182"/>
    <mergeCell ref="A175:A178"/>
    <mergeCell ref="B175:B178"/>
    <mergeCell ref="C175:C178"/>
    <mergeCell ref="D175:D178"/>
    <mergeCell ref="E175:E178"/>
    <mergeCell ref="F175:F178"/>
    <mergeCell ref="G183:G186"/>
    <mergeCell ref="A221:A224"/>
    <mergeCell ref="B221:B224"/>
    <mergeCell ref="C221:C224"/>
    <mergeCell ref="D221:D224"/>
    <mergeCell ref="E221:E224"/>
    <mergeCell ref="F221:F224"/>
    <mergeCell ref="G221:G224"/>
    <mergeCell ref="A187:A190"/>
    <mergeCell ref="B187:B190"/>
    <mergeCell ref="A183:A186"/>
    <mergeCell ref="B183:B186"/>
    <mergeCell ref="C183:C186"/>
    <mergeCell ref="D183:D186"/>
    <mergeCell ref="E183:E186"/>
    <mergeCell ref="F183:F186"/>
    <mergeCell ref="C187:C190"/>
    <mergeCell ref="D187:D190"/>
    <mergeCell ref="E187:E190"/>
    <mergeCell ref="F187:F190"/>
    <mergeCell ref="G187:G190"/>
    <mergeCell ref="A191:A194"/>
    <mergeCell ref="B191:B194"/>
    <mergeCell ref="C191:C194"/>
    <mergeCell ref="G225:G228"/>
    <mergeCell ref="A229:A232"/>
    <mergeCell ref="B229:B232"/>
    <mergeCell ref="C229:C232"/>
    <mergeCell ref="D229:D232"/>
    <mergeCell ref="E229:E232"/>
    <mergeCell ref="F229:F232"/>
    <mergeCell ref="G229:G232"/>
    <mergeCell ref="A225:A228"/>
    <mergeCell ref="B225:B228"/>
    <mergeCell ref="C225:C228"/>
    <mergeCell ref="D225:D228"/>
    <mergeCell ref="E225:E228"/>
    <mergeCell ref="F225:F228"/>
    <mergeCell ref="D191:D194"/>
    <mergeCell ref="E191:E194"/>
    <mergeCell ref="F191:F194"/>
    <mergeCell ref="G191:G194"/>
    <mergeCell ref="A195:A198"/>
    <mergeCell ref="B195:B198"/>
    <mergeCell ref="C195:C198"/>
    <mergeCell ref="D195:D198"/>
    <mergeCell ref="E195:E198"/>
    <mergeCell ref="F195:F198"/>
    <mergeCell ref="G195:G198"/>
    <mergeCell ref="G199:G202"/>
    <mergeCell ref="G233:G236"/>
    <mergeCell ref="A237:A240"/>
    <mergeCell ref="B237:B240"/>
    <mergeCell ref="C237:C240"/>
    <mergeCell ref="D237:D240"/>
    <mergeCell ref="E237:E240"/>
    <mergeCell ref="F237:F240"/>
    <mergeCell ref="G237:G240"/>
    <mergeCell ref="A233:A236"/>
    <mergeCell ref="B233:B236"/>
    <mergeCell ref="C233:C236"/>
    <mergeCell ref="D233:D236"/>
    <mergeCell ref="E233:E236"/>
    <mergeCell ref="F233:F236"/>
    <mergeCell ref="G241:G244"/>
    <mergeCell ref="A245:A248"/>
    <mergeCell ref="B245:B248"/>
    <mergeCell ref="C245:C248"/>
    <mergeCell ref="D245:D248"/>
    <mergeCell ref="E245:E248"/>
    <mergeCell ref="F245:F248"/>
    <mergeCell ref="G245:G248"/>
    <mergeCell ref="A241:A244"/>
    <mergeCell ref="B241:B244"/>
    <mergeCell ref="C241:C244"/>
    <mergeCell ref="D241:D244"/>
    <mergeCell ref="E241:E244"/>
    <mergeCell ref="F241:F244"/>
    <mergeCell ref="G249:G252"/>
    <mergeCell ref="A253:A256"/>
    <mergeCell ref="B253:B256"/>
    <mergeCell ref="C253:C256"/>
    <mergeCell ref="D253:D256"/>
    <mergeCell ref="E253:E256"/>
    <mergeCell ref="F253:F256"/>
    <mergeCell ref="G253:G256"/>
    <mergeCell ref="A249:A252"/>
    <mergeCell ref="B249:B252"/>
    <mergeCell ref="C249:C252"/>
    <mergeCell ref="D249:D252"/>
    <mergeCell ref="E249:E252"/>
    <mergeCell ref="F249:F252"/>
    <mergeCell ref="G257:G260"/>
    <mergeCell ref="A261:A264"/>
    <mergeCell ref="B261:B264"/>
    <mergeCell ref="C261:C264"/>
    <mergeCell ref="D261:D264"/>
    <mergeCell ref="E261:E264"/>
    <mergeCell ref="F261:F264"/>
    <mergeCell ref="G261:G264"/>
    <mergeCell ref="A257:A260"/>
    <mergeCell ref="B257:B260"/>
    <mergeCell ref="C257:C260"/>
    <mergeCell ref="D257:D260"/>
    <mergeCell ref="E257:E260"/>
    <mergeCell ref="F257:F260"/>
    <mergeCell ref="G265:G268"/>
    <mergeCell ref="A269:A272"/>
    <mergeCell ref="B269:B272"/>
    <mergeCell ref="C269:C272"/>
    <mergeCell ref="D269:D272"/>
    <mergeCell ref="E269:E272"/>
    <mergeCell ref="F269:F272"/>
    <mergeCell ref="G269:G272"/>
    <mergeCell ref="A265:A268"/>
    <mergeCell ref="B265:B268"/>
    <mergeCell ref="C265:C268"/>
    <mergeCell ref="D265:D268"/>
    <mergeCell ref="E265:E268"/>
    <mergeCell ref="F265:F268"/>
    <mergeCell ref="G273:G276"/>
    <mergeCell ref="A277:A280"/>
    <mergeCell ref="B277:B280"/>
    <mergeCell ref="C277:C280"/>
    <mergeCell ref="D277:D280"/>
    <mergeCell ref="E277:E280"/>
    <mergeCell ref="F277:F280"/>
    <mergeCell ref="G277:G280"/>
    <mergeCell ref="A273:A276"/>
    <mergeCell ref="B273:B276"/>
    <mergeCell ref="C273:C276"/>
    <mergeCell ref="D273:D276"/>
    <mergeCell ref="E273:E276"/>
    <mergeCell ref="F273:F276"/>
    <mergeCell ref="A285:A288"/>
    <mergeCell ref="B285:B288"/>
    <mergeCell ref="C285:C288"/>
    <mergeCell ref="D285:D288"/>
    <mergeCell ref="E285:E288"/>
    <mergeCell ref="F285:F288"/>
    <mergeCell ref="G285:G288"/>
    <mergeCell ref="A281:A284"/>
    <mergeCell ref="B281:B284"/>
    <mergeCell ref="C281:C284"/>
    <mergeCell ref="D281:D284"/>
    <mergeCell ref="E281:E284"/>
    <mergeCell ref="F281:F284"/>
    <mergeCell ref="G289:G292"/>
    <mergeCell ref="A293:A296"/>
    <mergeCell ref="B293:B296"/>
    <mergeCell ref="C293:C296"/>
    <mergeCell ref="D293:D296"/>
    <mergeCell ref="E293:E296"/>
    <mergeCell ref="F293:F296"/>
    <mergeCell ref="G293:G296"/>
    <mergeCell ref="A289:A292"/>
    <mergeCell ref="B289:B292"/>
    <mergeCell ref="C289:C292"/>
    <mergeCell ref="D289:D292"/>
    <mergeCell ref="E289:E292"/>
    <mergeCell ref="F289:F292"/>
    <mergeCell ref="G2178:G2181"/>
    <mergeCell ref="A2182:A2185"/>
    <mergeCell ref="B2182:B2185"/>
    <mergeCell ref="C2182:C2185"/>
    <mergeCell ref="D2182:D2185"/>
    <mergeCell ref="E2182:E2185"/>
    <mergeCell ref="F2182:F2185"/>
    <mergeCell ref="G2182:G2185"/>
    <mergeCell ref="A2174:D2177"/>
    <mergeCell ref="E2174:E2177"/>
    <mergeCell ref="F2174:F2177"/>
    <mergeCell ref="G2174:G2177"/>
    <mergeCell ref="A2178:A2181"/>
    <mergeCell ref="B2178:B2181"/>
    <mergeCell ref="C2178:C2181"/>
    <mergeCell ref="D2178:D2181"/>
    <mergeCell ref="E2178:E2181"/>
    <mergeCell ref="F2178:F2181"/>
    <mergeCell ref="E2190:E2193"/>
    <mergeCell ref="F2190:F2193"/>
    <mergeCell ref="G2190:G2193"/>
    <mergeCell ref="A2186:A2189"/>
    <mergeCell ref="B2186:B2189"/>
    <mergeCell ref="C2186:C2189"/>
    <mergeCell ref="D2186:D2189"/>
    <mergeCell ref="E2186:E2189"/>
    <mergeCell ref="F2186:F2189"/>
    <mergeCell ref="G2194:G2197"/>
    <mergeCell ref="A2198:A2201"/>
    <mergeCell ref="B2198:B2201"/>
    <mergeCell ref="C2198:C2201"/>
    <mergeCell ref="D2198:D2201"/>
    <mergeCell ref="E2198:E2201"/>
    <mergeCell ref="F2198:F2201"/>
    <mergeCell ref="G2198:G2201"/>
    <mergeCell ref="A2194:A2197"/>
    <mergeCell ref="B2194:B2197"/>
    <mergeCell ref="C2194:C2197"/>
    <mergeCell ref="D2194:D2197"/>
    <mergeCell ref="E2194:E2197"/>
    <mergeCell ref="F2194:F2197"/>
    <mergeCell ref="G2202:G2205"/>
    <mergeCell ref="A2206:A2209"/>
    <mergeCell ref="B2206:B2209"/>
    <mergeCell ref="C2206:C2209"/>
    <mergeCell ref="D2206:D2209"/>
    <mergeCell ref="E2206:E2209"/>
    <mergeCell ref="F2206:F2209"/>
    <mergeCell ref="G2206:G2209"/>
    <mergeCell ref="A2202:A2205"/>
    <mergeCell ref="B2202:B2205"/>
    <mergeCell ref="C2202:C2205"/>
    <mergeCell ref="D2202:D2205"/>
    <mergeCell ref="E2202:E2205"/>
    <mergeCell ref="F2202:F2205"/>
    <mergeCell ref="G2210:G2213"/>
    <mergeCell ref="A2214:A2217"/>
    <mergeCell ref="B2214:B2217"/>
    <mergeCell ref="C2214:C2217"/>
    <mergeCell ref="D2214:D2217"/>
    <mergeCell ref="E2214:E2217"/>
    <mergeCell ref="F2214:F2217"/>
    <mergeCell ref="G2214:G2217"/>
    <mergeCell ref="A2210:A2213"/>
    <mergeCell ref="B2210:B2213"/>
    <mergeCell ref="C2210:C2213"/>
    <mergeCell ref="D2210:D2213"/>
    <mergeCell ref="E2210:E2213"/>
    <mergeCell ref="F2210:F2213"/>
    <mergeCell ref="G2218:G2221"/>
    <mergeCell ref="A2222:A2225"/>
    <mergeCell ref="B2222:B2225"/>
    <mergeCell ref="C2222:C2225"/>
    <mergeCell ref="D2222:D2225"/>
    <mergeCell ref="E2222:E2225"/>
    <mergeCell ref="F2222:F2225"/>
    <mergeCell ref="G2222:G2225"/>
    <mergeCell ref="A2218:A2221"/>
    <mergeCell ref="B2218:B2221"/>
    <mergeCell ref="C2218:C2221"/>
    <mergeCell ref="D2218:D2221"/>
    <mergeCell ref="E2218:E2221"/>
    <mergeCell ref="F2218:F2221"/>
    <mergeCell ref="G2226:G2229"/>
    <mergeCell ref="A2230:A2233"/>
    <mergeCell ref="B2230:B2233"/>
    <mergeCell ref="C2230:C2233"/>
    <mergeCell ref="D2230:D2233"/>
    <mergeCell ref="E2230:E2233"/>
    <mergeCell ref="F2230:F2233"/>
    <mergeCell ref="G2230:G2233"/>
    <mergeCell ref="A2226:A2229"/>
    <mergeCell ref="B2226:B2229"/>
    <mergeCell ref="C2226:C2229"/>
    <mergeCell ref="D2226:D2229"/>
    <mergeCell ref="E2226:E2229"/>
    <mergeCell ref="F2226:F2229"/>
    <mergeCell ref="D2238:D2241"/>
    <mergeCell ref="E2238:E2241"/>
    <mergeCell ref="F2238:F2241"/>
    <mergeCell ref="G2238:G2241"/>
    <mergeCell ref="A2234:A2237"/>
    <mergeCell ref="B2234:B2237"/>
    <mergeCell ref="C2234:C2237"/>
    <mergeCell ref="D2234:D2237"/>
    <mergeCell ref="E2234:E2237"/>
    <mergeCell ref="F2234:F2237"/>
    <mergeCell ref="G2242:G2245"/>
    <mergeCell ref="A2246:A2249"/>
    <mergeCell ref="B2246:B2249"/>
    <mergeCell ref="C2246:C2249"/>
    <mergeCell ref="D2246:D2249"/>
    <mergeCell ref="E2246:E2249"/>
    <mergeCell ref="F2246:F2249"/>
    <mergeCell ref="G2246:G2249"/>
    <mergeCell ref="A2242:A2245"/>
    <mergeCell ref="B2242:B2245"/>
    <mergeCell ref="C2242:C2245"/>
    <mergeCell ref="D2242:D2245"/>
    <mergeCell ref="E2242:E2245"/>
    <mergeCell ref="F2242:F2245"/>
    <mergeCell ref="A203:A206"/>
    <mergeCell ref="B203:B206"/>
    <mergeCell ref="C203:C206"/>
    <mergeCell ref="D203:D206"/>
    <mergeCell ref="E203:E206"/>
    <mergeCell ref="F203:F206"/>
    <mergeCell ref="G203:G206"/>
    <mergeCell ref="A199:A202"/>
    <mergeCell ref="B199:B202"/>
    <mergeCell ref="C199:C202"/>
    <mergeCell ref="D199:D202"/>
    <mergeCell ref="E199:E202"/>
    <mergeCell ref="F199:F202"/>
    <mergeCell ref="G215:G218"/>
    <mergeCell ref="A215:A218"/>
    <mergeCell ref="B215:B218"/>
    <mergeCell ref="C215:C218"/>
    <mergeCell ref="D215:D218"/>
    <mergeCell ref="E215:E218"/>
    <mergeCell ref="F215:F218"/>
    <mergeCell ref="G207:G210"/>
    <mergeCell ref="A211:A214"/>
    <mergeCell ref="B211:B214"/>
    <mergeCell ref="C211:C214"/>
    <mergeCell ref="D211:D214"/>
    <mergeCell ref="E211:E214"/>
    <mergeCell ref="F211:F214"/>
    <mergeCell ref="G211:G214"/>
    <mergeCell ref="A207:A210"/>
    <mergeCell ref="B207:B210"/>
    <mergeCell ref="C207:C210"/>
    <mergeCell ref="D207:D210"/>
    <mergeCell ref="E207:E210"/>
    <mergeCell ref="F207:F210"/>
    <mergeCell ref="G305:G308"/>
    <mergeCell ref="A309:A312"/>
    <mergeCell ref="B309:B312"/>
    <mergeCell ref="C309:C312"/>
    <mergeCell ref="D309:D312"/>
    <mergeCell ref="E309:E312"/>
    <mergeCell ref="F309:F312"/>
    <mergeCell ref="G309:G312"/>
    <mergeCell ref="A305:A308"/>
    <mergeCell ref="B305:B308"/>
    <mergeCell ref="C305:C308"/>
    <mergeCell ref="D305:D308"/>
    <mergeCell ref="E305:E308"/>
    <mergeCell ref="F305:F308"/>
    <mergeCell ref="G313:G316"/>
    <mergeCell ref="G297:G300"/>
    <mergeCell ref="A301:A304"/>
    <mergeCell ref="B301:B304"/>
    <mergeCell ref="C301:C304"/>
    <mergeCell ref="D301:D304"/>
    <mergeCell ref="E301:E304"/>
    <mergeCell ref="F301:F304"/>
    <mergeCell ref="G301:G304"/>
    <mergeCell ref="A297:A300"/>
    <mergeCell ref="B297:B300"/>
    <mergeCell ref="C297:C300"/>
    <mergeCell ref="D297:D300"/>
    <mergeCell ref="E297:E300"/>
    <mergeCell ref="F297:F300"/>
    <mergeCell ref="G281:G284"/>
    <mergeCell ref="A317:A320"/>
    <mergeCell ref="B317:B320"/>
    <mergeCell ref="C317:C320"/>
    <mergeCell ref="D317:D320"/>
    <mergeCell ref="E317:E320"/>
    <mergeCell ref="F317:F320"/>
    <mergeCell ref="G317:G320"/>
    <mergeCell ref="A313:A316"/>
    <mergeCell ref="B313:B316"/>
    <mergeCell ref="C313:C316"/>
    <mergeCell ref="D313:D316"/>
    <mergeCell ref="E313:E316"/>
    <mergeCell ref="F313:F316"/>
    <mergeCell ref="G321:G324"/>
    <mergeCell ref="A325:A328"/>
    <mergeCell ref="B325:B328"/>
    <mergeCell ref="C325:C328"/>
    <mergeCell ref="D325:D328"/>
    <mergeCell ref="E325:E328"/>
    <mergeCell ref="F325:F328"/>
    <mergeCell ref="G325:G328"/>
    <mergeCell ref="A321:A324"/>
    <mergeCell ref="B321:B324"/>
    <mergeCell ref="C321:C324"/>
    <mergeCell ref="D321:D324"/>
    <mergeCell ref="E321:E324"/>
    <mergeCell ref="F321:F324"/>
    <mergeCell ref="G329:G332"/>
    <mergeCell ref="A333:A336"/>
    <mergeCell ref="B333:B336"/>
    <mergeCell ref="C333:C336"/>
    <mergeCell ref="D333:D336"/>
    <mergeCell ref="E333:E336"/>
    <mergeCell ref="F333:F336"/>
    <mergeCell ref="G333:G336"/>
    <mergeCell ref="A329:A332"/>
    <mergeCell ref="B329:B332"/>
    <mergeCell ref="C329:C332"/>
    <mergeCell ref="D329:D332"/>
    <mergeCell ref="E329:E332"/>
    <mergeCell ref="F329:F332"/>
    <mergeCell ref="G339:G342"/>
    <mergeCell ref="A343:A346"/>
    <mergeCell ref="B343:B346"/>
    <mergeCell ref="C343:C346"/>
    <mergeCell ref="D343:D346"/>
    <mergeCell ref="E343:E346"/>
    <mergeCell ref="F343:F346"/>
    <mergeCell ref="G343:G346"/>
    <mergeCell ref="A339:A342"/>
    <mergeCell ref="B339:B342"/>
    <mergeCell ref="C339:C342"/>
    <mergeCell ref="D339:D342"/>
    <mergeCell ref="E339:E342"/>
    <mergeCell ref="F339:F342"/>
    <mergeCell ref="G347:G350"/>
    <mergeCell ref="A351:A354"/>
    <mergeCell ref="B351:B354"/>
    <mergeCell ref="C351:C354"/>
    <mergeCell ref="D351:D354"/>
    <mergeCell ref="E351:E354"/>
    <mergeCell ref="F351:F354"/>
    <mergeCell ref="G351:G354"/>
    <mergeCell ref="A347:A350"/>
    <mergeCell ref="B347:B350"/>
    <mergeCell ref="C347:C350"/>
    <mergeCell ref="D347:D350"/>
    <mergeCell ref="E347:E350"/>
    <mergeCell ref="F347:F350"/>
    <mergeCell ref="G355:G358"/>
    <mergeCell ref="A359:A362"/>
    <mergeCell ref="B359:B362"/>
    <mergeCell ref="C359:C362"/>
    <mergeCell ref="D359:D362"/>
    <mergeCell ref="E359:E362"/>
    <mergeCell ref="F359:F362"/>
    <mergeCell ref="G359:G362"/>
    <mergeCell ref="A355:A358"/>
    <mergeCell ref="B355:B358"/>
    <mergeCell ref="C355:C358"/>
    <mergeCell ref="D355:D358"/>
    <mergeCell ref="E355:E358"/>
    <mergeCell ref="F355:F358"/>
    <mergeCell ref="G363:G366"/>
    <mergeCell ref="A367:A370"/>
    <mergeCell ref="B367:B370"/>
    <mergeCell ref="C367:C370"/>
    <mergeCell ref="D367:D370"/>
    <mergeCell ref="E367:E370"/>
    <mergeCell ref="F367:F370"/>
    <mergeCell ref="G367:G370"/>
    <mergeCell ref="A363:A366"/>
    <mergeCell ref="B363:B366"/>
    <mergeCell ref="C363:C366"/>
    <mergeCell ref="D363:D366"/>
    <mergeCell ref="E363:E366"/>
    <mergeCell ref="F363:F366"/>
    <mergeCell ref="G371:G374"/>
    <mergeCell ref="A375:A378"/>
    <mergeCell ref="B375:B378"/>
    <mergeCell ref="C375:C378"/>
    <mergeCell ref="D375:D378"/>
    <mergeCell ref="E375:E378"/>
    <mergeCell ref="F375:F378"/>
    <mergeCell ref="G375:G378"/>
    <mergeCell ref="A371:A374"/>
    <mergeCell ref="B371:B374"/>
    <mergeCell ref="C371:C374"/>
    <mergeCell ref="D371:D374"/>
    <mergeCell ref="E371:E374"/>
    <mergeCell ref="F371:F374"/>
    <mergeCell ref="G379:G382"/>
    <mergeCell ref="A383:A386"/>
    <mergeCell ref="B383:B386"/>
    <mergeCell ref="C383:C386"/>
    <mergeCell ref="D383:D386"/>
    <mergeCell ref="E383:E386"/>
    <mergeCell ref="F383:F386"/>
    <mergeCell ref="G383:G386"/>
    <mergeCell ref="A379:A382"/>
    <mergeCell ref="B379:B382"/>
    <mergeCell ref="C379:C382"/>
    <mergeCell ref="D379:D382"/>
    <mergeCell ref="E379:E382"/>
    <mergeCell ref="F379:F382"/>
    <mergeCell ref="G387:G390"/>
    <mergeCell ref="A391:A394"/>
    <mergeCell ref="B391:B394"/>
    <mergeCell ref="C391:C394"/>
    <mergeCell ref="D391:D394"/>
    <mergeCell ref="E391:E394"/>
    <mergeCell ref="F391:F394"/>
    <mergeCell ref="G391:G394"/>
    <mergeCell ref="A387:A390"/>
    <mergeCell ref="B387:B390"/>
    <mergeCell ref="C387:C390"/>
    <mergeCell ref="D387:D390"/>
    <mergeCell ref="E387:E390"/>
    <mergeCell ref="F387:F390"/>
    <mergeCell ref="G395:G398"/>
    <mergeCell ref="A399:A402"/>
    <mergeCell ref="B399:B402"/>
    <mergeCell ref="C399:C402"/>
    <mergeCell ref="D399:D402"/>
    <mergeCell ref="E399:E402"/>
    <mergeCell ref="F399:F402"/>
    <mergeCell ref="G399:G402"/>
    <mergeCell ref="A395:A398"/>
    <mergeCell ref="B395:B398"/>
    <mergeCell ref="C395:C398"/>
    <mergeCell ref="D395:D398"/>
    <mergeCell ref="E395:E398"/>
    <mergeCell ref="F395:F398"/>
    <mergeCell ref="G403:G406"/>
    <mergeCell ref="A407:A410"/>
    <mergeCell ref="B407:B410"/>
    <mergeCell ref="C407:C410"/>
    <mergeCell ref="D407:D410"/>
    <mergeCell ref="E407:E410"/>
    <mergeCell ref="F407:F410"/>
    <mergeCell ref="G407:G410"/>
    <mergeCell ref="A403:A406"/>
    <mergeCell ref="B403:B406"/>
    <mergeCell ref="C403:C406"/>
    <mergeCell ref="D403:D406"/>
    <mergeCell ref="E403:E406"/>
    <mergeCell ref="F403:F406"/>
    <mergeCell ref="G411:G414"/>
    <mergeCell ref="A415:A418"/>
    <mergeCell ref="B415:B418"/>
    <mergeCell ref="C415:C418"/>
    <mergeCell ref="D415:D418"/>
    <mergeCell ref="E415:E418"/>
    <mergeCell ref="F415:F418"/>
    <mergeCell ref="G415:G418"/>
    <mergeCell ref="A411:A414"/>
    <mergeCell ref="B411:B414"/>
    <mergeCell ref="C411:C414"/>
    <mergeCell ref="D411:D414"/>
    <mergeCell ref="E411:E414"/>
    <mergeCell ref="F411:F414"/>
    <mergeCell ref="G419:G422"/>
    <mergeCell ref="A423:A426"/>
    <mergeCell ref="B423:B426"/>
    <mergeCell ref="C423:C426"/>
    <mergeCell ref="D423:D426"/>
    <mergeCell ref="E423:E426"/>
    <mergeCell ref="F423:F426"/>
    <mergeCell ref="G423:G426"/>
    <mergeCell ref="A419:A422"/>
    <mergeCell ref="B419:B422"/>
    <mergeCell ref="C419:C422"/>
    <mergeCell ref="D419:D422"/>
    <mergeCell ref="E419:E422"/>
    <mergeCell ref="F419:F422"/>
    <mergeCell ref="G427:G430"/>
    <mergeCell ref="A431:A434"/>
    <mergeCell ref="B431:B434"/>
    <mergeCell ref="C431:C434"/>
    <mergeCell ref="D431:D434"/>
    <mergeCell ref="E431:E434"/>
    <mergeCell ref="F431:F434"/>
    <mergeCell ref="G431:G434"/>
    <mergeCell ref="A427:A430"/>
    <mergeCell ref="B427:B430"/>
    <mergeCell ref="C427:C430"/>
    <mergeCell ref="D427:D430"/>
    <mergeCell ref="E427:E430"/>
    <mergeCell ref="F427:F430"/>
    <mergeCell ref="G2254:G2257"/>
    <mergeCell ref="A2254:A2257"/>
    <mergeCell ref="B2254:B2257"/>
    <mergeCell ref="C2254:C2257"/>
    <mergeCell ref="D2254:D2257"/>
    <mergeCell ref="E2254:E2257"/>
    <mergeCell ref="F2254:F2257"/>
    <mergeCell ref="A2250:A2253"/>
    <mergeCell ref="B2250:B2253"/>
    <mergeCell ref="C2250:C2253"/>
    <mergeCell ref="D2250:D2253"/>
    <mergeCell ref="E2250:E2253"/>
    <mergeCell ref="F2250:F2253"/>
    <mergeCell ref="G2250:G2253"/>
    <mergeCell ref="G2234:G2237"/>
    <mergeCell ref="A2238:A2241"/>
    <mergeCell ref="B2238:B2241"/>
    <mergeCell ref="C2238:C2241"/>
  </mergeCells>
  <pageMargins left="0.74803149606299213" right="0.35433070866141736" top="0.39370078740157483" bottom="0.78740157480314965" header="0.51181102362204722" footer="0.51181102362204722"/>
  <pageSetup paperSize="9" orientation="portrait" r:id="rId1"/>
  <headerFooter alignWithMargins="0">
    <oddFooter>Page &amp;P</oddFooter>
  </headerFooter>
  <rowBreaks count="1" manualBreakCount="1">
    <brk id="2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Ծավալաթերթ նախահաշիվ</vt:lpstr>
      <vt:lpstr>SH caval</vt:lpstr>
      <vt:lpstr>'SH caval'!Print_Area</vt:lpstr>
      <vt:lpstr>'Ծավալաթերթ նախահաշիվ'!Print_Area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2025-08-14T06:58:51Z</cp:lastPrinted>
  <dcterms:created xsi:type="dcterms:W3CDTF">2008-11-12T05:43:34Z</dcterms:created>
  <dcterms:modified xsi:type="dcterms:W3CDTF">2025-08-18T06:03:36Z</dcterms:modified>
</cp:coreProperties>
</file>